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A4 sacia/"/>
    </mc:Choice>
  </mc:AlternateContent>
  <xr:revisionPtr revIDLastSave="18" documentId="13_ncr:1_{A0813FE1-57D2-4A37-9655-D7C71443F406}" xr6:coauthVersionLast="47" xr6:coauthVersionMax="47" xr10:uidLastSave="{118C1852-571E-4035-9B2F-881AC9D03343}"/>
  <bookViews>
    <workbookView xWindow="-105" yWindow="0" windowWidth="26010" windowHeight="20985" activeTab="1" xr2:uid="{7E9483EA-96C1-4082-B291-9580F4313DFB}"/>
  </bookViews>
  <sheets>
    <sheet name="DKŽ_1" sheetId="1" r:id="rId1"/>
    <sheet name="DKŽ_2" sheetId="2" r:id="rId2"/>
    <sheet name="Santrauka" sheetId="5" r:id="rId3"/>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2" l="1"/>
  <c r="G43" i="2"/>
  <c r="G42" i="2"/>
  <c r="G31" i="2"/>
  <c r="G45" i="2"/>
  <c r="G41" i="2"/>
  <c r="G40" i="2"/>
  <c r="G39" i="2"/>
  <c r="G38" i="2"/>
  <c r="G37" i="2"/>
  <c r="G36" i="2"/>
  <c r="G35" i="2"/>
  <c r="G34" i="2"/>
  <c r="G28" i="2"/>
  <c r="G29" i="2"/>
  <c r="G26" i="2"/>
  <c r="G25" i="2"/>
  <c r="G24" i="2"/>
  <c r="G22" i="2"/>
  <c r="G21" i="2"/>
  <c r="G20" i="2"/>
  <c r="G15" i="2"/>
  <c r="G11" i="2"/>
  <c r="I35" i="1"/>
  <c r="I12" i="1"/>
  <c r="I28" i="1"/>
  <c r="I33" i="1"/>
  <c r="G29" i="1"/>
  <c r="G30" i="1"/>
  <c r="G31" i="1"/>
  <c r="G26" i="1"/>
  <c r="G23" i="1"/>
  <c r="G24" i="1"/>
  <c r="G21" i="1"/>
  <c r="G19" i="1" l="1"/>
  <c r="G18" i="1"/>
  <c r="G15" i="1"/>
  <c r="G16" i="1"/>
  <c r="G8" i="1"/>
  <c r="G10" i="1"/>
  <c r="G9" i="1"/>
  <c r="G35" i="1" l="1"/>
  <c r="G34" i="1"/>
  <c r="G27" i="1" l="1"/>
  <c r="G48" i="2"/>
  <c r="G47" i="2"/>
  <c r="G30" i="2"/>
  <c r="G27" i="2"/>
  <c r="G23" i="2"/>
  <c r="G19" i="2"/>
  <c r="G49" i="2" l="1"/>
  <c r="G46" i="2"/>
  <c r="I46" i="2" s="1"/>
  <c r="G33" i="2"/>
  <c r="G16" i="2"/>
  <c r="G14" i="2"/>
  <c r="G13" i="2"/>
  <c r="G12" i="2"/>
  <c r="G10" i="2"/>
  <c r="G12" i="1"/>
  <c r="G11" i="1"/>
  <c r="G7" i="1"/>
  <c r="G6" i="1"/>
  <c r="G5" i="1"/>
  <c r="G32" i="1" l="1"/>
  <c r="G25" i="1"/>
  <c r="G22" i="1"/>
  <c r="G32" i="2" l="1"/>
  <c r="I44" i="2" s="1"/>
  <c r="G50" i="2"/>
  <c r="I50" i="2" s="1"/>
  <c r="G18" i="2" l="1"/>
  <c r="I18" i="2" s="1"/>
  <c r="G17" i="2"/>
  <c r="G9" i="2"/>
  <c r="I17" i="2" s="1"/>
  <c r="G8" i="2"/>
  <c r="G7" i="2"/>
  <c r="G6" i="2"/>
  <c r="G5" i="2"/>
  <c r="G20" i="1"/>
  <c r="G17" i="1"/>
  <c r="G14" i="1"/>
  <c r="G13" i="1"/>
  <c r="I8" i="2" l="1"/>
  <c r="I14" i="1"/>
  <c r="G36" i="1"/>
  <c r="D7" i="5" s="1"/>
  <c r="G51" i="2"/>
  <c r="D8" i="5" s="1"/>
  <c r="G33" i="1"/>
  <c r="G28" i="1"/>
  <c r="D9" i="5" l="1"/>
</calcChain>
</file>

<file path=xl/sharedStrings.xml><?xml version="1.0" encoding="utf-8"?>
<sst xmlns="http://schemas.openxmlformats.org/spreadsheetml/2006/main" count="354" uniqueCount="169">
  <si>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</si>
  <si>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</si>
  <si>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</si>
  <si>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</si>
  <si>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</si>
  <si>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</si>
  <si>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</si>
  <si>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</si>
  <si>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</si>
  <si>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</si>
  <si>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</si>
  <si>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</si>
  <si>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</si>
  <si>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</si>
  <si>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</si>
  <si>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</si>
  <si>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</si>
  <si>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</si>
  <si>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</si>
  <si>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</si>
  <si>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</si>
  <si>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</si>
  <si>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</si>
  <si>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</si>
  <si>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</si>
  <si>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</si>
  <si>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</si>
  <si>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</si>
  <si>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</si>
  <si>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</si>
  <si>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</si>
  <si>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</si>
  <si>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</si>
  <si>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</si>
  <si>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</si>
  <si>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</si>
  <si>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Asfaltbetonio dangos nufrezavimas arba išlaužimas</t>
  </si>
  <si>
    <t>Grunto kasimas, pakrovimas ir išvežimas rangovo pasirinktu atstumu (perteklinio)</t>
  </si>
  <si>
    <t>Apsauginių kelio atitvarų sistemos įrengimas</t>
  </si>
  <si>
    <t>Šlaitų ir griovio dugno sutvirtinimas, žole apželdininant dirvožemio sluoksnį</t>
  </si>
  <si>
    <t>Geodezinis trasos nužymėjimas</t>
  </si>
  <si>
    <t>2. Žemės darbai</t>
  </si>
  <si>
    <t>3. Šlaitų ir griovio dugno tvirtinimo įrengimo darbai</t>
  </si>
  <si>
    <t>Šlaitų tvirtinimas geosintetinėmis medžiagomis</t>
  </si>
  <si>
    <t>Apsauginio šalčiui atsparaus sluoksnio įrengimas</t>
  </si>
  <si>
    <t>Standartinių kelio ženklo įrengimas</t>
  </si>
  <si>
    <t>Pralaidos antgalių įrengimas</t>
  </si>
  <si>
    <t>Vandens latakų įrengimas</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</si>
  <si>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</si>
  <si>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</si>
  <si>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</si>
  <si>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</si>
  <si>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</si>
  <si>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</si>
  <si>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</si>
  <si>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</si>
  <si>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4. Sankasos šlaitų bei įtekėjimo ir ištekėjimo tvirtinimo įrengimas</t>
  </si>
  <si>
    <t>1.4</t>
  </si>
  <si>
    <t>1.5</t>
  </si>
  <si>
    <t>Pastaba: Rangovas pildo pasirinktinai I arba II projektinės kelio dangos konstrukcijos variantą</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</si>
  <si>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</si>
  <si>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</si>
  <si>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</si>
  <si>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</si>
  <si>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</si>
  <si>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</si>
  <si>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</si>
  <si>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</si>
  <si>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</si>
  <si>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</si>
  <si>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1.1</t>
  </si>
  <si>
    <t>1.2</t>
  </si>
  <si>
    <t>1.3</t>
  </si>
  <si>
    <t>1.6</t>
  </si>
  <si>
    <t>Dirvožemio pašalinimas, išvežimas į laikiną sandėliavimo aikštelę Rangovo pasirinktu atstumu</t>
  </si>
  <si>
    <r>
      <t>Laikinų kelių įrengimas ir išardymas (</t>
    </r>
    <r>
      <rPr>
        <i/>
        <sz val="11"/>
        <rFont val="Times New Roman"/>
        <family val="1"/>
        <charset val="186"/>
      </rPr>
      <t>vertinant grįžtamasias medžiagas)</t>
    </r>
  </si>
  <si>
    <r>
      <t>Laikinų spraustasienių įrengimas ir išardymas (</t>
    </r>
    <r>
      <rPr>
        <i/>
        <sz val="11"/>
        <rFont val="Times New Roman"/>
        <family val="1"/>
        <charset val="186"/>
      </rPr>
      <t>vertinant grįžtamasias medžiagas</t>
    </r>
    <r>
      <rPr>
        <sz val="11"/>
        <rFont val="Times New Roman"/>
        <family val="1"/>
        <charset val="186"/>
      </rPr>
      <t xml:space="preserve">) </t>
    </r>
  </si>
  <si>
    <r>
      <t>Laikinų tiltų įrengimas ir išardymas (</t>
    </r>
    <r>
      <rPr>
        <i/>
        <sz val="11"/>
        <rFont val="Times New Roman"/>
        <family val="1"/>
        <charset val="186"/>
      </rPr>
      <t>vertinant grįžtamasias medžiagas</t>
    </r>
    <r>
      <rPr>
        <sz val="11"/>
        <rFont val="Times New Roman"/>
        <family val="1"/>
        <charset val="186"/>
      </rPr>
      <t>)</t>
    </r>
  </si>
  <si>
    <r>
      <t>Plastikinio vamzdžio D1,0 m įrengimas ir išardymas (</t>
    </r>
    <r>
      <rPr>
        <i/>
        <sz val="11"/>
        <rFont val="Times New Roman"/>
        <family val="1"/>
        <charset val="186"/>
      </rPr>
      <t>vertinant grįžtamasias medžiagas</t>
    </r>
    <r>
      <rPr>
        <sz val="11"/>
        <rFont val="Times New Roman"/>
        <family val="1"/>
        <charset val="186"/>
      </rPr>
      <t xml:space="preserve">) </t>
    </r>
  </si>
  <si>
    <r>
      <t>Smėlio maišų įrengimas ir išardymas (</t>
    </r>
    <r>
      <rPr>
        <i/>
        <sz val="11"/>
        <rFont val="Times New Roman"/>
        <family val="1"/>
        <charset val="186"/>
      </rPr>
      <t>vertinant grįžtamasias medžiagas</t>
    </r>
    <r>
      <rPr>
        <sz val="11"/>
        <rFont val="Times New Roman"/>
        <family val="1"/>
        <charset val="186"/>
      </rPr>
      <t xml:space="preserve">) </t>
    </r>
  </si>
  <si>
    <t>Vandens pašalinimas iš tranšėjų ir iškasų siurbliais</t>
  </si>
  <si>
    <t>h</t>
  </si>
  <si>
    <t>1.7</t>
  </si>
  <si>
    <t>1.8</t>
  </si>
  <si>
    <t>2.1</t>
  </si>
  <si>
    <t>2.2</t>
  </si>
  <si>
    <t>Esamų g/b konstrukcijų išardymas ir išvežimas Rangovo pasirinktu atstumu</t>
  </si>
  <si>
    <t>Hidroizoliacijos sluoksnio ardymas ir išvežimas Rangovo pasirinktu atstumu</t>
  </si>
  <si>
    <t>3.1</t>
  </si>
  <si>
    <t>3.2</t>
  </si>
  <si>
    <t>3.3</t>
  </si>
  <si>
    <t>3.4</t>
  </si>
  <si>
    <t>3.5</t>
  </si>
  <si>
    <t>3.6</t>
  </si>
  <si>
    <t>Mineralinių medž. 16/32 pagrindo sl.įrengimas h=20 cm</t>
  </si>
  <si>
    <t>Neaustinės geotekstilės klojimas</t>
  </si>
  <si>
    <t>Pagrindo prizmių iš gerai drenuojančio grunto įrengimas ir sutankinimas</t>
  </si>
  <si>
    <t>Pagrindo iš smėlio-žvyro mišinio įrengimasir sutankinimas</t>
  </si>
  <si>
    <t>3.7</t>
  </si>
  <si>
    <t>3.8</t>
  </si>
  <si>
    <t>3.9</t>
  </si>
  <si>
    <t>Pralaidos d=2,55x1,85 m įrengimas</t>
  </si>
  <si>
    <t>Pralaidos apgaubimas geotekstile</t>
  </si>
  <si>
    <t>Armatūros gaminių sudėjimas į betonuojamas konstrukcijas</t>
  </si>
  <si>
    <t>kg</t>
  </si>
  <si>
    <t>Paviršių besiliečiančių su gruntu padengimas bitumine danga</t>
  </si>
  <si>
    <t>Paviršių plovimas aukšto slėgio vandens srove</t>
  </si>
  <si>
    <t>Betoninio paviršiaus gruntavimas ir padengimas hidrofobizuojančia danga</t>
  </si>
  <si>
    <t>Įrengtos pralaidos užpylimas tankinant (rankiniu būdu)</t>
  </si>
  <si>
    <t>Įrengtos pralaidos užpylimas tankinant (mechanizuotai)</t>
  </si>
  <si>
    <t>Turėklų įrengimas</t>
  </si>
  <si>
    <t>3.10</t>
  </si>
  <si>
    <t>3.11</t>
  </si>
  <si>
    <t>3.12</t>
  </si>
  <si>
    <t>3.13</t>
  </si>
  <si>
    <t>3.14</t>
  </si>
  <si>
    <t>Šlaito tvirtinimo plokščių įrengimas ant skaldos pagrindo sluoksnio</t>
  </si>
  <si>
    <t>Betoninių vejos bortų ant betoninio pagrindo įrengimas</t>
  </si>
  <si>
    <t>Pagrindo sutvirtinimas akmenų mėtiniu sumonolitinant</t>
  </si>
  <si>
    <t>4.2</t>
  </si>
  <si>
    <t>4.3</t>
  </si>
  <si>
    <t>4.4</t>
  </si>
  <si>
    <t>4.5</t>
  </si>
  <si>
    <t>Grįžtamosios medžiagos (nufrezuotas asfaltas) (vieneto kaina didesnė arba lygi ≥ 11,20 Eur/m3) (sąmatoje įvertinamas su minuso ženklu)</t>
  </si>
  <si>
    <t>Frezuoto asfaltbetonio drožlių (NAG) transportavimas į Rangovo bazę, jų išsaugojimas ir paruošimas panaudojimui nesurištųjų medžiagų sluoksnių įrengimui</t>
  </si>
  <si>
    <t>Likusių, nepanaudotų frezuoto asfaltbetonio drožlių pakrovimas ir transportavimas Rangovo pasirinktu atstumu</t>
  </si>
  <si>
    <r>
      <t xml:space="preserve">Esamų apsauginių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</si>
  <si>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signalinių stulpelių išardymas ir išvežimas Rangovo pasirinktu atstumu</t>
  </si>
  <si>
    <t>2.3</t>
  </si>
  <si>
    <t>2.4</t>
  </si>
  <si>
    <t>2.5</t>
  </si>
  <si>
    <t>2.6</t>
  </si>
  <si>
    <t>2.7</t>
  </si>
  <si>
    <t>Grunto kasimas, pakrovimas ir išvežimas Rangovo pasirinktu atstumu (perteklinio)</t>
  </si>
  <si>
    <t>Žemės sankasos planiravimas ir tankinimas (mechanizuotai)</t>
  </si>
  <si>
    <t>Žemės sankasos planiravimas ir tankinimas (rankiniu būdu)</t>
  </si>
  <si>
    <t>Dirvožemio kasimas, pakrovimas į autosavivarčius ir atvežimas į statybos darbų aikštelę iš sandėliavimo vietos</t>
  </si>
  <si>
    <r>
      <t xml:space="preserve">Plotų ir šlaitų sutvarkymas, užpilant </t>
    </r>
    <r>
      <rPr>
        <sz val="11"/>
        <color theme="1"/>
        <rFont val="Aptos Narrow"/>
        <family val="2"/>
      </rPr>
      <t>≥</t>
    </r>
    <r>
      <rPr>
        <sz val="11"/>
        <color theme="1"/>
        <rFont val="Times New Roman"/>
        <family val="1"/>
        <charset val="186"/>
      </rPr>
      <t xml:space="preserve"> 8 cm storio augaliniu gruntu, apsėjant sėklomis</t>
    </r>
  </si>
  <si>
    <t>2.8</t>
  </si>
  <si>
    <t>2.9</t>
  </si>
  <si>
    <t>4.6</t>
  </si>
  <si>
    <t>4.7</t>
  </si>
  <si>
    <t>4.8</t>
  </si>
  <si>
    <t>Skaldos pagrindo sluoksnis (h=0,20 m) iš nesurištojo mineralinių medžiagų mišinio 
fr. 0/45, iš kurių iki 30 proc. sudaro NAG (27,6 m3)</t>
  </si>
  <si>
    <t xml:space="preserve">Paklotų asfaltų pasluoksnių nušlavimas mechaninėmis šluotomis </t>
  </si>
  <si>
    <t>Asfalto pagrindo sluoksnio įrengimas AC 32 PS asfalto mišinio, h – 10,0 cm</t>
  </si>
  <si>
    <t xml:space="preserve">Paklotų asfalto pasluoksnių pagruntavimas bitumine emulsija </t>
  </si>
  <si>
    <t xml:space="preserve">Apatinio asfalto sluoksnio įrengimas AC 16 AS asfalto mišinio, h – 6,0 cm </t>
  </si>
  <si>
    <t>Paklotų asfalto pasluoksnių pagruntavimas bitumine emulsija</t>
  </si>
  <si>
    <t>Viršutinio asfalto sluoksnio įrengimas AC 11 VS asfalto mišinio, h – 4,0 cm</t>
  </si>
  <si>
    <t>Bituminės sandarinimo siūlės įrengimas</t>
  </si>
  <si>
    <t>4.9</t>
  </si>
  <si>
    <t>4.10</t>
  </si>
  <si>
    <t>4.11</t>
  </si>
  <si>
    <t>4.12</t>
  </si>
  <si>
    <t>4.13</t>
  </si>
  <si>
    <t>Žvyro pagrindo sluoksnis (h=0,40 m) iš nesurištojo mineralinių medžiagų mišinio 
fr. 0/45, iš kurių iki 30 proc. sudaro NAG (61,4 m3)</t>
  </si>
  <si>
    <t>Dirvožemio kasimas, pakrovimas į autosavivarčius ir atvežimas į statybos darbų aikštelę iš sandėliavimo vietos (kelkraščiams)</t>
  </si>
  <si>
    <t>Kelkraščio viršutinio sluoksnio iš nesurištųjų skaldytų mineralinių medžiagų 11/22 (85%) ir 15% dirvožemio mišinio įrengimas</t>
  </si>
  <si>
    <t>Horizontalaus ženklinimo (1.1 siaura ištisinė linija, plotis 0,12 m) įrengimas iš termoplasto</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</si>
  <si>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</si>
  <si>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</si>
  <si>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</si>
  <si>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</si>
  <si>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</si>
  <si>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</si>
  <si>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</si>
  <si>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4.14</t>
  </si>
  <si>
    <t>Kelio dangos pašiurkštinimas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</si>
</sst>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0.00\ "/>
    <numFmt numFmtId="166" formatCode="0.000"/>
  </numFmts>
  <fonts count="24"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Aptos Narrow"/>
      <family val="2"/>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9" fillId="0" borderId="0"/>
  </cellStyleXfs>
  <cellXfs count="210">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3" xfId="0" applyFont="1" applyBorder="1" applyAlignment="1">
      <alignment vertical="center" wrapText="1"/>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8" fillId="0" borderId="2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9" fillId="4" borderId="6" xfId="0" applyNumberFormat="1" applyFont="1" applyFill="1" applyBorder="1" applyAlignment="1" applyProtection="1">
      <alignment horizontal="center"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2"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3" xfId="0" applyFont="1" applyBorder="1" applyAlignment="1" applyProtection="1">
      <alignment vertical="center" wrapText="1"/>
      <protection locked="0"/>
    </xf>
    <xf numFmtId="0" fontId="3" fillId="0" borderId="23" xfId="2" applyFont="1" applyBorder="1" applyAlignment="1" applyProtection="1">
      <alignment horizontal="center" vertical="center" wrapText="1"/>
    </xf>
    <xf numFmtId="4" fontId="3" fillId="4" borderId="23"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4" fontId="3" fillId="0" borderId="43" xfId="0" applyNumberFormat="1" applyFont="1" applyBorder="1" applyAlignment="1">
      <alignment horizontal="center" vertical="center" wrapText="1"/>
    </xf>
    <xf numFmtId="49" fontId="3" fillId="6" borderId="31" xfId="0" applyNumberFormat="1" applyFont="1" applyFill="1" applyBorder="1" applyAlignment="1">
      <alignment horizontal="center" vertical="center"/>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6" xfId="0" applyFont="1" applyFill="1" applyBorder="1" applyAlignment="1">
      <alignment horizontal="center" vertical="center"/>
    </xf>
    <xf numFmtId="0" fontId="3" fillId="6" borderId="14" xfId="0" applyFont="1" applyFill="1" applyBorder="1" applyAlignment="1">
      <alignment horizontal="center" vertical="center"/>
    </xf>
    <xf numFmtId="49" fontId="3" fillId="0" borderId="40" xfId="0" applyNumberFormat="1" applyFont="1" applyBorder="1" applyAlignment="1">
      <alignment horizontal="left" vertical="center" wrapText="1"/>
    </xf>
    <xf numFmtId="49" fontId="3" fillId="0" borderId="36" xfId="0" applyNumberFormat="1" applyFont="1" applyBorder="1" applyAlignment="1">
      <alignment horizontal="left" vertical="center" wrapText="1"/>
    </xf>
    <xf numFmtId="0" fontId="18" fillId="0" borderId="14" xfId="0" applyFont="1" applyBorder="1" applyAlignment="1">
      <alignment vertical="center"/>
    </xf>
    <xf numFmtId="0" fontId="18" fillId="0" borderId="14" xfId="0"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 fontId="6" fillId="4" borderId="37"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0" fontId="3" fillId="6" borderId="44" xfId="0" applyFont="1" applyFill="1" applyBorder="1" applyAlignment="1">
      <alignment horizontal="center" vertical="center"/>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4" fontId="6" fillId="0" borderId="0" xfId="5" applyNumberFormat="1" applyFont="1" applyAlignment="1" applyProtection="1">
      <alignment horizontal="center" vertical="center" wrapText="1"/>
      <protection locked="0"/>
    </xf>
    <xf numFmtId="49" fontId="8" fillId="0" borderId="27" xfId="5" applyNumberFormat="1" applyFont="1" applyBorder="1" applyAlignment="1">
      <alignment horizontal="center" vertical="center" wrapText="1"/>
    </xf>
    <xf numFmtId="49" fontId="3" fillId="0" borderId="37" xfId="5" applyNumberFormat="1" applyFont="1" applyBorder="1" applyAlignment="1">
      <alignment horizontal="center" vertical="center" wrapText="1"/>
    </xf>
    <xf numFmtId="0" fontId="3" fillId="0" borderId="37" xfId="5" applyFont="1" applyBorder="1" applyAlignment="1" applyProtection="1">
      <alignment horizontal="left" vertical="center" wrapText="1"/>
      <protection locked="0"/>
    </xf>
    <xf numFmtId="0" fontId="3" fillId="0" borderId="37" xfId="5" applyFont="1" applyBorder="1" applyAlignment="1" applyProtection="1">
      <alignment horizontal="center" vertical="center" wrapText="1"/>
      <protection locked="0"/>
    </xf>
    <xf numFmtId="2" fontId="20" fillId="0" borderId="37" xfId="5" applyNumberFormat="1" applyFont="1" applyBorder="1" applyAlignment="1" applyProtection="1">
      <alignment horizontal="center" vertical="center" wrapText="1"/>
      <protection locked="0"/>
    </xf>
    <xf numFmtId="49" fontId="8" fillId="0" borderId="8" xfId="5" applyNumberFormat="1" applyFont="1" applyBorder="1" applyAlignment="1">
      <alignment horizontal="center" vertical="center" wrapText="1"/>
    </xf>
    <xf numFmtId="49" fontId="3" fillId="0" borderId="9" xfId="5" applyNumberFormat="1" applyFont="1" applyBorder="1" applyAlignment="1">
      <alignment horizontal="center" vertical="center" wrapText="1"/>
    </xf>
    <xf numFmtId="0" fontId="3" fillId="0" borderId="9" xfId="5" applyFont="1" applyBorder="1" applyAlignment="1" applyProtection="1">
      <alignment horizontal="left" vertical="center" wrapText="1"/>
      <protection locked="0"/>
    </xf>
    <xf numFmtId="0" fontId="3" fillId="0" borderId="9" xfId="5" applyFont="1" applyBorder="1" applyAlignment="1" applyProtection="1">
      <alignment horizontal="center" vertical="center" wrapText="1"/>
      <protection locked="0"/>
    </xf>
    <xf numFmtId="2" fontId="20" fillId="0" borderId="9" xfId="5" applyNumberFormat="1" applyFont="1" applyBorder="1" applyAlignment="1" applyProtection="1">
      <alignment horizontal="center" vertical="center" wrapText="1"/>
      <protection locked="0"/>
    </xf>
    <xf numFmtId="4" fontId="6" fillId="4" borderId="9" xfId="3" applyNumberFormat="1" applyFont="1" applyFill="1" applyBorder="1" applyAlignment="1" applyProtection="1">
      <alignment horizontal="center" vertical="center" wrapText="1"/>
      <protection locked="0"/>
    </xf>
    <xf numFmtId="4" fontId="3" fillId="4" borderId="9" xfId="0"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3"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37" xfId="0" applyNumberFormat="1" applyFont="1" applyBorder="1" applyAlignment="1">
      <alignment horizontal="center" vertical="center"/>
    </xf>
    <xf numFmtId="0" fontId="3" fillId="6" borderId="42" xfId="0" applyFont="1" applyFill="1" applyBorder="1" applyAlignment="1">
      <alignment horizontal="center" vertical="center"/>
    </xf>
    <xf numFmtId="49" fontId="3" fillId="6" borderId="28" xfId="0" applyNumberFormat="1" applyFont="1" applyFill="1" applyBorder="1" applyAlignment="1">
      <alignment horizontal="center" vertical="center"/>
    </xf>
    <xf numFmtId="0" fontId="3" fillId="0" borderId="14" xfId="2" applyFont="1" applyBorder="1" applyAlignment="1" applyProtection="1">
      <alignment horizontal="center" vertical="center" wrapText="1"/>
    </xf>
    <xf numFmtId="0" fontId="3" fillId="6" borderId="23" xfId="0" applyFont="1" applyFill="1" applyBorder="1" applyAlignment="1">
      <alignment horizontal="center" vertical="center"/>
    </xf>
    <xf numFmtId="49" fontId="3" fillId="0" borderId="23" xfId="0" applyNumberFormat="1" applyFont="1" applyBorder="1" applyAlignment="1">
      <alignment horizontal="center" vertical="center" wrapText="1"/>
    </xf>
    <xf numFmtId="2" fontId="3" fillId="0" borderId="23" xfId="0" applyNumberFormat="1" applyFont="1" applyBorder="1" applyAlignment="1">
      <alignment horizontal="center" vertical="center" wrapText="1"/>
    </xf>
    <xf numFmtId="4" fontId="7" fillId="4" borderId="23" xfId="3" applyNumberFormat="1" applyFont="1" applyFill="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4" fillId="0" borderId="14" xfId="0" applyFont="1" applyBorder="1" applyAlignment="1">
      <alignment vertical="center"/>
    </xf>
    <xf numFmtId="0" fontId="4" fillId="0" borderId="14" xfId="0" applyFont="1" applyBorder="1" applyAlignment="1">
      <alignment vertical="center" wrapText="1"/>
    </xf>
    <xf numFmtId="164" fontId="3" fillId="6" borderId="45" xfId="0" applyNumberFormat="1" applyFont="1" applyFill="1" applyBorder="1" applyAlignment="1">
      <alignment horizontal="center" vertical="center"/>
    </xf>
    <xf numFmtId="49" fontId="3" fillId="0" borderId="45" xfId="0" applyNumberFormat="1" applyFont="1" applyBorder="1" applyAlignment="1">
      <alignment horizontal="left" vertical="center" wrapText="1"/>
    </xf>
    <xf numFmtId="49" fontId="3" fillId="0" borderId="45" xfId="0" applyNumberFormat="1" applyFont="1" applyBorder="1" applyAlignment="1">
      <alignment horizontal="center" vertical="center" wrapText="1"/>
    </xf>
    <xf numFmtId="2" fontId="3" fillId="0" borderId="45" xfId="0" applyNumberFormat="1" applyFont="1" applyBorder="1" applyAlignment="1">
      <alignment horizontal="center" vertical="center" wrapText="1"/>
    </xf>
    <xf numFmtId="4" fontId="3" fillId="4" borderId="45" xfId="0"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164" fontId="3" fillId="6" borderId="23" xfId="0" applyNumberFormat="1" applyFont="1" applyFill="1" applyBorder="1" applyAlignment="1">
      <alignment horizontal="center" vertical="center"/>
    </xf>
    <xf numFmtId="49" fontId="3" fillId="0" borderId="23" xfId="0" applyNumberFormat="1" applyFont="1" applyBorder="1" applyAlignment="1">
      <alignment horizontal="left" vertical="center" wrapText="1"/>
    </xf>
    <xf numFmtId="4" fontId="6" fillId="4" borderId="23" xfId="3" applyNumberFormat="1" applyFont="1" applyFill="1" applyBorder="1" applyAlignment="1" applyProtection="1">
      <alignment horizontal="center" vertical="center" wrapText="1"/>
      <protection locked="0"/>
    </xf>
    <xf numFmtId="0" fontId="18" fillId="0" borderId="9" xfId="0" applyFont="1" applyBorder="1" applyAlignment="1">
      <alignment vertical="center"/>
    </xf>
    <xf numFmtId="0" fontId="18" fillId="0" borderId="42" xfId="0" applyFont="1" applyBorder="1" applyAlignment="1">
      <alignment vertical="center"/>
    </xf>
    <xf numFmtId="0" fontId="3" fillId="0" borderId="9" xfId="0" applyFont="1" applyBorder="1" applyAlignment="1">
      <alignment horizontal="center"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166" fontId="3" fillId="0" borderId="14" xfId="0" applyNumberFormat="1" applyFont="1" applyBorder="1" applyAlignment="1">
      <alignment horizontal="center" vertical="center" wrapText="1"/>
    </xf>
    <xf numFmtId="0" fontId="10" fillId="0" borderId="0" xfId="0" applyFont="1"/>
    <xf numFmtId="0" fontId="10" fillId="0" borderId="0" xfId="0" applyFont="1" applyAlignment="1">
      <alignment vertical="center"/>
    </xf>
    <xf numFmtId="0" fontId="22" fillId="0" borderId="0" xfId="0" applyFont="1"/>
    <xf numFmtId="49" fontId="23" fillId="0" borderId="26" xfId="0" applyNumberFormat="1" applyFont="1" applyBorder="1" applyAlignment="1">
      <alignment horizontal="center" vertical="center" wrapText="1"/>
    </xf>
    <xf numFmtId="164" fontId="9" fillId="6" borderId="23" xfId="0" applyNumberFormat="1" applyFont="1" applyFill="1" applyBorder="1" applyAlignment="1">
      <alignment horizontal="center" vertical="center"/>
    </xf>
    <xf numFmtId="49" fontId="9" fillId="0" borderId="23" xfId="0" applyNumberFormat="1" applyFont="1" applyBorder="1" applyAlignment="1">
      <alignment horizontal="left" vertical="center" wrapText="1"/>
    </xf>
    <xf numFmtId="49" fontId="9" fillId="0" borderId="23" xfId="0" applyNumberFormat="1" applyFont="1" applyBorder="1" applyAlignment="1">
      <alignment horizontal="center" vertical="center" wrapText="1"/>
    </xf>
    <xf numFmtId="2" fontId="9" fillId="0" borderId="23" xfId="0" applyNumberFormat="1" applyFont="1" applyBorder="1" applyAlignment="1">
      <alignment horizontal="center" vertical="center" wrapText="1"/>
    </xf>
    <xf numFmtId="4" fontId="9" fillId="0" borderId="24"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9" fillId="6" borderId="14" xfId="0" applyFont="1" applyFill="1" applyBorder="1" applyAlignment="1">
      <alignment horizontal="center" vertical="center"/>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36"/>
  <sheetViews>
    <sheetView zoomScale="55" zoomScaleNormal="55" workbookViewId="0">
      <selection activeCell="C13" sqref="C13"/>
    </sheetView>
  </sheetViews>
  <sheetFormatPr defaultColWidth="8" defaultRowHeight="15" x14ac:dyDescent="0.25"/>
  <cols>
    <col min="1" max="1" width="30.125" style="56" customWidth="1"/>
    <col min="2" max="2" width="9.25" style="57" customWidth="1"/>
    <col min="3" max="3" width="62.75" style="58" customWidth="1"/>
    <col min="4" max="4" width="8" style="59"/>
    <col min="5" max="5" width="14.25" style="59" customWidth="1"/>
    <col min="6" max="6" width="18.125" style="60" customWidth="1"/>
    <col min="7" max="7" width="12.875" style="59" customWidth="1"/>
    <col min="8" max="8" width="18.875" style="1" customWidth="1"/>
    <col min="9" max="9" width="18.125" style="1" customWidth="1"/>
    <col min="10" max="10" width="12.25" style="2" customWidth="1"/>
    <col min="11" max="16384" width="8" style="2"/>
  </cols>
  <sheetData>
    <row r="1" spans="1:9" ht="15.75" x14ac:dyDescent="0.25">
      <c r="A1" s="187" t="s">
        <v>53</v>
      </c>
      <c r="B1" s="187"/>
      <c r="C1" s="187"/>
      <c r="D1" s="187"/>
      <c r="E1" s="187"/>
      <c r="F1" s="187"/>
      <c r="G1" s="187"/>
    </row>
    <row r="2" spans="1:9" ht="21.75" customHeight="1" thickBot="1" x14ac:dyDescent="0.3">
      <c r="A2" s="3"/>
      <c r="B2" s="4"/>
      <c r="C2" s="3"/>
      <c r="D2" s="3"/>
      <c r="E2" s="5"/>
      <c r="F2" s="3"/>
      <c r="G2" s="3"/>
    </row>
    <row r="3" spans="1:9" x14ac:dyDescent="0.25">
      <c r="A3" s="188" t="s">
        <v>34</v>
      </c>
      <c r="B3" s="189"/>
      <c r="C3" s="189"/>
      <c r="D3" s="189"/>
      <c r="E3" s="189"/>
      <c r="F3" s="189"/>
      <c r="G3" s="190"/>
    </row>
    <row r="4" spans="1:9" ht="42.6" customHeight="1" thickBot="1" x14ac:dyDescent="0.3">
      <c r="A4" s="6" t="s">
        <v>0</v>
      </c>
      <c r="B4" s="7" t="s">
        <v>1</v>
      </c>
      <c r="C4" s="8" t="s">
        <v>2</v>
      </c>
      <c r="D4" s="8" t="s">
        <v>3</v>
      </c>
      <c r="E4" s="9" t="s">
        <v>4</v>
      </c>
      <c r="F4" s="10" t="s">
        <v>5</v>
      </c>
      <c r="G4" s="11" t="s">
        <v>6</v>
      </c>
    </row>
    <row r="5" spans="1:9" ht="30" customHeight="1" x14ac:dyDescent="0.25">
      <c r="A5" s="12" t="s">
        <v>7</v>
      </c>
      <c r="B5" s="111" t="s">
        <v>70</v>
      </c>
      <c r="C5" s="18" t="s">
        <v>74</v>
      </c>
      <c r="D5" s="19" t="s">
        <v>8</v>
      </c>
      <c r="E5" s="141">
        <v>75</v>
      </c>
      <c r="F5" s="15"/>
      <c r="G5" s="16">
        <f t="shared" ref="G5:G13" si="0">ROUND((E5*F5),2)</f>
        <v>0</v>
      </c>
    </row>
    <row r="6" spans="1:9" ht="30" customHeight="1" x14ac:dyDescent="0.25">
      <c r="A6" s="27" t="s">
        <v>7</v>
      </c>
      <c r="B6" s="112" t="s">
        <v>71</v>
      </c>
      <c r="C6" s="18" t="s">
        <v>75</v>
      </c>
      <c r="D6" s="19" t="s">
        <v>12</v>
      </c>
      <c r="E6" s="141">
        <v>80</v>
      </c>
      <c r="F6" s="20"/>
      <c r="G6" s="31">
        <f t="shared" si="0"/>
        <v>0</v>
      </c>
    </row>
    <row r="7" spans="1:9" ht="30" customHeight="1" x14ac:dyDescent="0.25">
      <c r="A7" s="27" t="s">
        <v>7</v>
      </c>
      <c r="B7" s="112" t="s">
        <v>72</v>
      </c>
      <c r="C7" s="18" t="s">
        <v>77</v>
      </c>
      <c r="D7" s="19" t="s">
        <v>9</v>
      </c>
      <c r="E7" s="141">
        <v>1</v>
      </c>
      <c r="F7" s="20"/>
      <c r="G7" s="31">
        <f t="shared" ref="G7" si="1">ROUND((E7*F7),2)</f>
        <v>0</v>
      </c>
    </row>
    <row r="8" spans="1:9" ht="30" customHeight="1" x14ac:dyDescent="0.25">
      <c r="A8" s="27" t="s">
        <v>7</v>
      </c>
      <c r="B8" s="112" t="s">
        <v>57</v>
      </c>
      <c r="C8" s="18" t="s">
        <v>76</v>
      </c>
      <c r="D8" s="19" t="s">
        <v>12</v>
      </c>
      <c r="E8" s="141">
        <v>60</v>
      </c>
      <c r="F8" s="20"/>
      <c r="G8" s="31">
        <f>ROUND((E8*F8),2)</f>
        <v>0</v>
      </c>
    </row>
    <row r="9" spans="1:9" ht="30" customHeight="1" x14ac:dyDescent="0.25">
      <c r="A9" s="27" t="s">
        <v>7</v>
      </c>
      <c r="B9" s="112" t="s">
        <v>58</v>
      </c>
      <c r="C9" s="44" t="s">
        <v>78</v>
      </c>
      <c r="D9" s="33" t="s">
        <v>12</v>
      </c>
      <c r="E9" s="142">
        <v>30</v>
      </c>
      <c r="F9" s="20"/>
      <c r="G9" s="31">
        <f>ROUND((E9*F9),2)</f>
        <v>0</v>
      </c>
    </row>
    <row r="10" spans="1:9" ht="30" customHeight="1" x14ac:dyDescent="0.25">
      <c r="A10" s="27" t="s">
        <v>7</v>
      </c>
      <c r="B10" s="112" t="s">
        <v>73</v>
      </c>
      <c r="C10" s="44" t="s">
        <v>79</v>
      </c>
      <c r="D10" s="33" t="s">
        <v>8</v>
      </c>
      <c r="E10" s="142">
        <v>24</v>
      </c>
      <c r="F10" s="20"/>
      <c r="G10" s="31">
        <f>ROUND((E10*F10),2)</f>
        <v>0</v>
      </c>
    </row>
    <row r="11" spans="1:9" ht="30" customHeight="1" thickBot="1" x14ac:dyDescent="0.3">
      <c r="A11" s="27" t="s">
        <v>7</v>
      </c>
      <c r="B11" s="112" t="s">
        <v>82</v>
      </c>
      <c r="C11" s="44" t="s">
        <v>80</v>
      </c>
      <c r="D11" s="33" t="s">
        <v>81</v>
      </c>
      <c r="E11" s="142">
        <v>56</v>
      </c>
      <c r="F11" s="20"/>
      <c r="G11" s="31">
        <f>ROUND((E11*F11),2)</f>
        <v>0</v>
      </c>
    </row>
    <row r="12" spans="1:9" ht="30" customHeight="1" thickBot="1" x14ac:dyDescent="0.3">
      <c r="A12" s="39" t="s">
        <v>7</v>
      </c>
      <c r="B12" s="112" t="s">
        <v>83</v>
      </c>
      <c r="C12" s="66" t="s">
        <v>37</v>
      </c>
      <c r="D12" s="67" t="s">
        <v>8</v>
      </c>
      <c r="E12" s="143">
        <v>650</v>
      </c>
      <c r="F12" s="68"/>
      <c r="G12" s="35">
        <f t="shared" si="0"/>
        <v>0</v>
      </c>
      <c r="H12" s="25" t="s">
        <v>10</v>
      </c>
      <c r="I12" s="26">
        <f>ROUND(SUM(G5:G12),2)</f>
        <v>0</v>
      </c>
    </row>
    <row r="13" spans="1:9" ht="30" customHeight="1" thickBot="1" x14ac:dyDescent="0.3">
      <c r="A13" s="12" t="s">
        <v>19</v>
      </c>
      <c r="B13" s="110" t="s">
        <v>84</v>
      </c>
      <c r="C13" s="70" t="s">
        <v>86</v>
      </c>
      <c r="D13" s="71" t="s">
        <v>8</v>
      </c>
      <c r="E13" s="144">
        <v>76</v>
      </c>
      <c r="F13" s="15"/>
      <c r="G13" s="16">
        <f t="shared" si="0"/>
        <v>0</v>
      </c>
      <c r="H13" s="62"/>
      <c r="I13" s="63"/>
    </row>
    <row r="14" spans="1:9" ht="30" customHeight="1" thickBot="1" x14ac:dyDescent="0.3">
      <c r="A14" s="39" t="s">
        <v>19</v>
      </c>
      <c r="B14" s="153" t="s">
        <v>85</v>
      </c>
      <c r="C14" s="34" t="s">
        <v>87</v>
      </c>
      <c r="D14" s="67" t="s">
        <v>11</v>
      </c>
      <c r="E14" s="143">
        <v>30</v>
      </c>
      <c r="F14" s="68"/>
      <c r="G14" s="35">
        <f t="shared" ref="G14:G27" si="2">ROUND((E14*F14),2)</f>
        <v>0</v>
      </c>
      <c r="H14" s="25" t="s">
        <v>13</v>
      </c>
      <c r="I14" s="26">
        <f>ROUND(SUM(G13:G14),2)</f>
        <v>0</v>
      </c>
    </row>
    <row r="15" spans="1:9" ht="30" customHeight="1" x14ac:dyDescent="0.25">
      <c r="A15" s="12" t="s">
        <v>54</v>
      </c>
      <c r="B15" s="110" t="s">
        <v>88</v>
      </c>
      <c r="C15" s="36" t="s">
        <v>94</v>
      </c>
      <c r="D15" s="71" t="s">
        <v>8</v>
      </c>
      <c r="E15" s="144">
        <v>7</v>
      </c>
      <c r="F15" s="15"/>
      <c r="G15" s="16">
        <f t="shared" si="2"/>
        <v>0</v>
      </c>
      <c r="H15" s="64"/>
      <c r="I15" s="65"/>
    </row>
    <row r="16" spans="1:9" ht="30" customHeight="1" x14ac:dyDescent="0.25">
      <c r="A16" s="17" t="s">
        <v>54</v>
      </c>
      <c r="B16" s="112" t="s">
        <v>89</v>
      </c>
      <c r="C16" s="38" t="s">
        <v>95</v>
      </c>
      <c r="D16" s="155" t="s">
        <v>11</v>
      </c>
      <c r="E16" s="145">
        <v>108</v>
      </c>
      <c r="F16" s="22"/>
      <c r="G16" s="21">
        <f t="shared" ref="G16" si="3">ROUND((E16*F16),2)</f>
        <v>0</v>
      </c>
      <c r="H16" s="64"/>
      <c r="I16" s="65"/>
    </row>
    <row r="17" spans="1:9" ht="30" customHeight="1" x14ac:dyDescent="0.25">
      <c r="A17" s="17" t="s">
        <v>54</v>
      </c>
      <c r="B17" s="112" t="s">
        <v>90</v>
      </c>
      <c r="C17" s="38" t="s">
        <v>96</v>
      </c>
      <c r="D17" s="155" t="s">
        <v>8</v>
      </c>
      <c r="E17" s="145">
        <v>58</v>
      </c>
      <c r="F17" s="22"/>
      <c r="G17" s="21">
        <f t="shared" si="2"/>
        <v>0</v>
      </c>
      <c r="H17" s="64"/>
      <c r="I17" s="65"/>
    </row>
    <row r="18" spans="1:9" ht="30" customHeight="1" x14ac:dyDescent="0.25">
      <c r="A18" s="17" t="s">
        <v>54</v>
      </c>
      <c r="B18" s="112" t="s">
        <v>91</v>
      </c>
      <c r="C18" s="38" t="s">
        <v>97</v>
      </c>
      <c r="D18" s="155" t="s">
        <v>8</v>
      </c>
      <c r="E18" s="145">
        <v>16</v>
      </c>
      <c r="F18" s="22"/>
      <c r="G18" s="21">
        <f t="shared" ref="G18:G19" si="4">ROUND((E18*F18),2)</f>
        <v>0</v>
      </c>
      <c r="H18" s="64"/>
      <c r="I18" s="65"/>
    </row>
    <row r="19" spans="1:9" ht="30" customHeight="1" x14ac:dyDescent="0.25">
      <c r="A19" s="17" t="s">
        <v>54</v>
      </c>
      <c r="B19" s="112" t="s">
        <v>92</v>
      </c>
      <c r="C19" s="44" t="s">
        <v>101</v>
      </c>
      <c r="D19" s="33" t="s">
        <v>12</v>
      </c>
      <c r="E19" s="150">
        <v>13.44</v>
      </c>
      <c r="F19" s="22"/>
      <c r="G19" s="21">
        <f t="shared" si="4"/>
        <v>0</v>
      </c>
      <c r="H19" s="64"/>
      <c r="I19" s="65"/>
    </row>
    <row r="20" spans="1:9" ht="30" customHeight="1" x14ac:dyDescent="0.25">
      <c r="A20" s="17" t="s">
        <v>54</v>
      </c>
      <c r="B20" s="112" t="s">
        <v>93</v>
      </c>
      <c r="C20" s="44" t="s">
        <v>102</v>
      </c>
      <c r="D20" s="33" t="s">
        <v>11</v>
      </c>
      <c r="E20" s="150">
        <v>108</v>
      </c>
      <c r="F20" s="22"/>
      <c r="G20" s="21">
        <f t="shared" si="2"/>
        <v>0</v>
      </c>
      <c r="H20" s="64"/>
      <c r="I20" s="65"/>
    </row>
    <row r="21" spans="1:9" ht="30" customHeight="1" x14ac:dyDescent="0.25">
      <c r="A21" s="17" t="s">
        <v>54</v>
      </c>
      <c r="B21" s="112" t="s">
        <v>98</v>
      </c>
      <c r="C21" s="38" t="s">
        <v>46</v>
      </c>
      <c r="D21" s="33" t="s">
        <v>8</v>
      </c>
      <c r="E21" s="145">
        <v>19.52</v>
      </c>
      <c r="F21" s="22"/>
      <c r="G21" s="21">
        <f t="shared" ref="G21" si="5">ROUND((E21*F21),2)</f>
        <v>0</v>
      </c>
      <c r="H21" s="64"/>
      <c r="I21" s="65"/>
    </row>
    <row r="22" spans="1:9" ht="30" customHeight="1" x14ac:dyDescent="0.25">
      <c r="A22" s="17" t="s">
        <v>54</v>
      </c>
      <c r="B22" s="112" t="s">
        <v>99</v>
      </c>
      <c r="C22" s="18" t="s">
        <v>103</v>
      </c>
      <c r="D22" s="19" t="s">
        <v>104</v>
      </c>
      <c r="E22" s="141">
        <v>2400.8000000000002</v>
      </c>
      <c r="F22" s="22"/>
      <c r="G22" s="21">
        <f t="shared" si="2"/>
        <v>0</v>
      </c>
      <c r="H22" s="64"/>
      <c r="I22" s="65"/>
    </row>
    <row r="23" spans="1:9" ht="30" customHeight="1" x14ac:dyDescent="0.25">
      <c r="A23" s="17" t="s">
        <v>54</v>
      </c>
      <c r="B23" s="112" t="s">
        <v>100</v>
      </c>
      <c r="C23" s="18" t="s">
        <v>106</v>
      </c>
      <c r="D23" s="33" t="s">
        <v>11</v>
      </c>
      <c r="E23" s="145">
        <v>126</v>
      </c>
      <c r="F23" s="22"/>
      <c r="G23" s="21">
        <f t="shared" si="2"/>
        <v>0</v>
      </c>
      <c r="H23" s="64"/>
      <c r="I23" s="65"/>
    </row>
    <row r="24" spans="1:9" ht="30" customHeight="1" x14ac:dyDescent="0.25">
      <c r="A24" s="17" t="s">
        <v>54</v>
      </c>
      <c r="B24" s="112" t="s">
        <v>111</v>
      </c>
      <c r="C24" s="38" t="s">
        <v>105</v>
      </c>
      <c r="D24" s="33" t="s">
        <v>11</v>
      </c>
      <c r="E24" s="145">
        <v>104</v>
      </c>
      <c r="F24" s="22"/>
      <c r="G24" s="21">
        <f t="shared" ref="G24" si="6">ROUND((E24*F24),2)</f>
        <v>0</v>
      </c>
      <c r="H24" s="64"/>
      <c r="I24" s="65"/>
    </row>
    <row r="25" spans="1:9" ht="30" customHeight="1" x14ac:dyDescent="0.25">
      <c r="A25" s="17" t="s">
        <v>54</v>
      </c>
      <c r="B25" s="112" t="s">
        <v>112</v>
      </c>
      <c r="C25" s="38" t="s">
        <v>107</v>
      </c>
      <c r="D25" s="33" t="s">
        <v>11</v>
      </c>
      <c r="E25" s="145">
        <v>22</v>
      </c>
      <c r="F25" s="22"/>
      <c r="G25" s="21">
        <f t="shared" si="2"/>
        <v>0</v>
      </c>
      <c r="H25" s="64"/>
      <c r="I25" s="65"/>
    </row>
    <row r="26" spans="1:9" ht="30" customHeight="1" x14ac:dyDescent="0.25">
      <c r="A26" s="17" t="s">
        <v>54</v>
      </c>
      <c r="B26" s="112" t="s">
        <v>113</v>
      </c>
      <c r="C26" s="38" t="s">
        <v>108</v>
      </c>
      <c r="D26" s="33" t="s">
        <v>8</v>
      </c>
      <c r="E26" s="142">
        <v>90</v>
      </c>
      <c r="F26" s="124"/>
      <c r="G26" s="21">
        <f t="shared" ref="G26" si="7">ROUND((E26*F26),2)</f>
        <v>0</v>
      </c>
      <c r="H26" s="64"/>
      <c r="I26" s="65"/>
    </row>
    <row r="27" spans="1:9" ht="30" customHeight="1" thickBot="1" x14ac:dyDescent="0.3">
      <c r="A27" s="17" t="s">
        <v>54</v>
      </c>
      <c r="B27" s="112" t="s">
        <v>114</v>
      </c>
      <c r="C27" s="38" t="s">
        <v>109</v>
      </c>
      <c r="D27" s="33" t="s">
        <v>8</v>
      </c>
      <c r="E27" s="142">
        <v>180</v>
      </c>
      <c r="F27" s="124"/>
      <c r="G27" s="21">
        <f t="shared" si="2"/>
        <v>0</v>
      </c>
      <c r="H27" s="64"/>
      <c r="I27" s="65"/>
    </row>
    <row r="28" spans="1:9" s="32" customFormat="1" ht="30" customHeight="1" thickBot="1" x14ac:dyDescent="0.3">
      <c r="A28" s="39" t="s">
        <v>54</v>
      </c>
      <c r="B28" s="156" t="s">
        <v>115</v>
      </c>
      <c r="C28" s="34" t="s">
        <v>110</v>
      </c>
      <c r="D28" s="157" t="s">
        <v>9</v>
      </c>
      <c r="E28" s="158">
        <v>8</v>
      </c>
      <c r="F28" s="159"/>
      <c r="G28" s="35">
        <f t="shared" ref="G28:G32" si="8">ROUND((E28*F28),2)</f>
        <v>0</v>
      </c>
      <c r="H28" s="25" t="s">
        <v>14</v>
      </c>
      <c r="I28" s="26">
        <f>ROUND(SUM(G15:G28),2)</f>
        <v>0</v>
      </c>
    </row>
    <row r="29" spans="1:9" s="32" customFormat="1" ht="30" customHeight="1" x14ac:dyDescent="0.25">
      <c r="A29" s="12" t="s">
        <v>56</v>
      </c>
      <c r="B29" s="108" t="s">
        <v>55</v>
      </c>
      <c r="C29" s="13" t="s">
        <v>116</v>
      </c>
      <c r="D29" s="14" t="s">
        <v>11</v>
      </c>
      <c r="E29" s="146">
        <v>21</v>
      </c>
      <c r="F29" s="37"/>
      <c r="G29" s="16">
        <f t="shared" ref="G29" si="9">ROUND((E29*F29),2)</f>
        <v>0</v>
      </c>
      <c r="H29" s="43"/>
    </row>
    <row r="30" spans="1:9" s="32" customFormat="1" ht="30" customHeight="1" x14ac:dyDescent="0.25">
      <c r="A30" s="27" t="s">
        <v>56</v>
      </c>
      <c r="B30" s="154" t="s">
        <v>119</v>
      </c>
      <c r="C30" s="18" t="s">
        <v>117</v>
      </c>
      <c r="D30" s="19" t="s">
        <v>12</v>
      </c>
      <c r="E30" s="147">
        <v>5</v>
      </c>
      <c r="F30" s="30"/>
      <c r="G30" s="31">
        <f t="shared" si="8"/>
        <v>0</v>
      </c>
      <c r="H30" s="43"/>
    </row>
    <row r="31" spans="1:9" s="32" customFormat="1" ht="30" customHeight="1" x14ac:dyDescent="0.25">
      <c r="A31" s="27" t="s">
        <v>56</v>
      </c>
      <c r="B31" s="154" t="s">
        <v>120</v>
      </c>
      <c r="C31" s="18" t="s">
        <v>118</v>
      </c>
      <c r="D31" s="19" t="s">
        <v>11</v>
      </c>
      <c r="E31" s="147">
        <v>70</v>
      </c>
      <c r="F31" s="30"/>
      <c r="G31" s="31">
        <f t="shared" ref="G31" si="10">ROUND((E31*F31),2)</f>
        <v>0</v>
      </c>
      <c r="H31" s="43"/>
    </row>
    <row r="32" spans="1:9" s="32" customFormat="1" ht="30" customHeight="1" thickBot="1" x14ac:dyDescent="0.3">
      <c r="A32" s="27" t="s">
        <v>56</v>
      </c>
      <c r="B32" s="109" t="s">
        <v>121</v>
      </c>
      <c r="C32" s="18" t="s">
        <v>47</v>
      </c>
      <c r="D32" s="19" t="s">
        <v>12</v>
      </c>
      <c r="E32" s="147">
        <v>16</v>
      </c>
      <c r="F32" s="30"/>
      <c r="G32" s="31">
        <f t="shared" si="8"/>
        <v>0</v>
      </c>
      <c r="H32" s="43"/>
    </row>
    <row r="33" spans="1:9" s="32" customFormat="1" ht="30" customHeight="1" thickBot="1" x14ac:dyDescent="0.3">
      <c r="A33" s="23" t="s">
        <v>56</v>
      </c>
      <c r="B33" s="125" t="s">
        <v>122</v>
      </c>
      <c r="C33" s="45" t="s">
        <v>39</v>
      </c>
      <c r="D33" s="40" t="s">
        <v>11</v>
      </c>
      <c r="E33" s="148">
        <v>750</v>
      </c>
      <c r="F33" s="46"/>
      <c r="G33" s="47">
        <f t="shared" ref="G33:G34" si="11">ROUND((E33*F33),2)</f>
        <v>0</v>
      </c>
      <c r="H33" s="42" t="s">
        <v>15</v>
      </c>
      <c r="I33" s="51">
        <f>ROUND(SUM(G29:G33),2)</f>
        <v>0</v>
      </c>
    </row>
    <row r="34" spans="1:9" s="32" customFormat="1" ht="60.75" thickBot="1" x14ac:dyDescent="0.3">
      <c r="A34" s="134" t="s">
        <v>61</v>
      </c>
      <c r="B34" s="135" t="s">
        <v>62</v>
      </c>
      <c r="C34" s="136" t="s">
        <v>60</v>
      </c>
      <c r="D34" s="137" t="s">
        <v>18</v>
      </c>
      <c r="E34" s="138">
        <v>1</v>
      </c>
      <c r="F34" s="139"/>
      <c r="G34" s="16">
        <f t="shared" si="11"/>
        <v>0</v>
      </c>
      <c r="H34" s="128"/>
      <c r="I34" s="65"/>
    </row>
    <row r="35" spans="1:9" s="32" customFormat="1" ht="60.75" thickBot="1" x14ac:dyDescent="0.3">
      <c r="A35" s="129" t="s">
        <v>61</v>
      </c>
      <c r="B35" s="130" t="s">
        <v>64</v>
      </c>
      <c r="C35" s="131" t="s">
        <v>65</v>
      </c>
      <c r="D35" s="132" t="s">
        <v>18</v>
      </c>
      <c r="E35" s="133">
        <v>1</v>
      </c>
      <c r="F35" s="120"/>
      <c r="G35" s="47">
        <f t="shared" ref="G35" si="12">ROUND((E35*F35),2)</f>
        <v>0</v>
      </c>
      <c r="H35" s="127" t="s">
        <v>63</v>
      </c>
      <c r="I35" s="26">
        <f>ROUND(SUM(G34:G35),2)</f>
        <v>0</v>
      </c>
    </row>
    <row r="36" spans="1:9" s="32" customFormat="1" ht="43.5" thickBot="1" x14ac:dyDescent="0.3">
      <c r="A36" s="52"/>
      <c r="B36" s="53"/>
      <c r="C36" s="52"/>
      <c r="D36" s="53"/>
      <c r="E36" s="53"/>
      <c r="F36" s="54" t="s">
        <v>20</v>
      </c>
      <c r="G36" s="55">
        <f>SUM(G5:G35)</f>
        <v>0</v>
      </c>
      <c r="H36" s="50"/>
      <c r="I36" s="50"/>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7"/>
  <sheetViews>
    <sheetView tabSelected="1" zoomScale="85" zoomScaleNormal="85" workbookViewId="0">
      <selection activeCell="I23" sqref="I23"/>
    </sheetView>
  </sheetViews>
  <sheetFormatPr defaultColWidth="8" defaultRowHeight="15" x14ac:dyDescent="0.25"/>
  <cols>
    <col min="1" max="1" width="34.75" style="56" customWidth="1"/>
    <col min="2" max="2" width="9.25" style="59" customWidth="1"/>
    <col min="3" max="3" width="62.75" style="58" customWidth="1"/>
    <col min="4" max="4" width="8" style="59"/>
    <col min="5" max="5" width="14.25" style="59" customWidth="1"/>
    <col min="6" max="6" width="18.125" style="102" customWidth="1"/>
    <col min="7" max="7" width="12.875" style="59" customWidth="1"/>
    <col min="8" max="8" width="18.875" style="57" customWidth="1"/>
    <col min="9" max="9" width="18.125" style="57" customWidth="1"/>
    <col min="10" max="16384" width="8" style="59"/>
  </cols>
  <sheetData>
    <row r="1" spans="1:9" ht="15.75" x14ac:dyDescent="0.25">
      <c r="A1" s="191" t="s">
        <v>53</v>
      </c>
      <c r="B1" s="187"/>
      <c r="C1" s="187"/>
      <c r="D1" s="187"/>
      <c r="E1" s="187"/>
      <c r="F1" s="187"/>
      <c r="G1" s="187"/>
    </row>
    <row r="2" spans="1:9" ht="21.75" customHeight="1" thickBot="1" x14ac:dyDescent="0.3">
      <c r="A2" s="3"/>
      <c r="B2" s="3"/>
      <c r="C2" s="3"/>
      <c r="D2" s="3"/>
      <c r="E2" s="5"/>
      <c r="F2" s="3"/>
      <c r="G2" s="3"/>
    </row>
    <row r="3" spans="1:9" x14ac:dyDescent="0.25">
      <c r="A3" s="188" t="s">
        <v>22</v>
      </c>
      <c r="B3" s="189"/>
      <c r="C3" s="189"/>
      <c r="D3" s="189"/>
      <c r="E3" s="189"/>
      <c r="F3" s="189"/>
      <c r="G3" s="190"/>
    </row>
    <row r="4" spans="1:9" ht="42" customHeight="1" thickBot="1" x14ac:dyDescent="0.3">
      <c r="A4" s="6" t="s">
        <v>0</v>
      </c>
      <c r="B4" s="72" t="s">
        <v>1</v>
      </c>
      <c r="C4" s="8" t="s">
        <v>2</v>
      </c>
      <c r="D4" s="8" t="s">
        <v>3</v>
      </c>
      <c r="E4" s="9" t="s">
        <v>4</v>
      </c>
      <c r="F4" s="10" t="s">
        <v>5</v>
      </c>
      <c r="G4" s="11" t="s">
        <v>6</v>
      </c>
    </row>
    <row r="5" spans="1:9" s="74" customFormat="1" ht="30" customHeight="1" x14ac:dyDescent="0.25">
      <c r="A5" s="12" t="s">
        <v>7</v>
      </c>
      <c r="B5" s="126" t="s">
        <v>70</v>
      </c>
      <c r="C5" s="28" t="s">
        <v>40</v>
      </c>
      <c r="D5" s="48" t="s">
        <v>21</v>
      </c>
      <c r="E5" s="149">
        <v>7.0000000000000007E-2</v>
      </c>
      <c r="F5" s="73"/>
      <c r="G5" s="16">
        <f>ROUND((E5*F5),2)</f>
        <v>0</v>
      </c>
      <c r="H5" s="57"/>
      <c r="I5" s="57"/>
    </row>
    <row r="6" spans="1:9" s="74" customFormat="1" ht="30" customHeight="1" x14ac:dyDescent="0.25">
      <c r="A6" s="17" t="s">
        <v>7</v>
      </c>
      <c r="B6" s="112" t="s">
        <v>71</v>
      </c>
      <c r="C6" s="38" t="s">
        <v>36</v>
      </c>
      <c r="D6" s="49" t="s">
        <v>11</v>
      </c>
      <c r="E6" s="150">
        <v>490</v>
      </c>
      <c r="F6" s="75"/>
      <c r="G6" s="21">
        <f>ROUND((E6*F6),2)</f>
        <v>0</v>
      </c>
      <c r="H6" s="57"/>
      <c r="I6" s="57"/>
    </row>
    <row r="7" spans="1:9" s="74" customFormat="1" ht="30" customHeight="1" thickBot="1" x14ac:dyDescent="0.3">
      <c r="A7" s="17" t="s">
        <v>7</v>
      </c>
      <c r="B7" s="209" t="s">
        <v>72</v>
      </c>
      <c r="C7" s="38" t="s">
        <v>126</v>
      </c>
      <c r="D7" s="33" t="s">
        <v>12</v>
      </c>
      <c r="E7" s="150">
        <v>124</v>
      </c>
      <c r="F7" s="75"/>
      <c r="G7" s="21">
        <f t="shared" ref="G7:G8" si="0">ROUND((E7*F7),2)</f>
        <v>0</v>
      </c>
      <c r="H7" s="57"/>
      <c r="I7" s="57"/>
    </row>
    <row r="8" spans="1:9" s="74" customFormat="1" ht="30" customHeight="1" thickBot="1" x14ac:dyDescent="0.3">
      <c r="A8" s="17" t="s">
        <v>7</v>
      </c>
      <c r="B8" s="209" t="s">
        <v>57</v>
      </c>
      <c r="C8" s="38" t="s">
        <v>127</v>
      </c>
      <c r="D8" s="49" t="s">
        <v>9</v>
      </c>
      <c r="E8" s="150">
        <v>12</v>
      </c>
      <c r="F8" s="75"/>
      <c r="G8" s="21">
        <f t="shared" si="0"/>
        <v>0</v>
      </c>
      <c r="H8" s="77" t="s">
        <v>10</v>
      </c>
      <c r="I8" s="78">
        <f>ROUND(SUM(G5:G8),2)</f>
        <v>0</v>
      </c>
    </row>
    <row r="9" spans="1:9" s="81" customFormat="1" ht="30" customHeight="1" x14ac:dyDescent="0.25">
      <c r="A9" s="119" t="s">
        <v>41</v>
      </c>
      <c r="B9" s="123" t="s">
        <v>84</v>
      </c>
      <c r="C9" s="114" t="s">
        <v>35</v>
      </c>
      <c r="D9" s="14" t="s">
        <v>8</v>
      </c>
      <c r="E9" s="151">
        <v>10.5</v>
      </c>
      <c r="F9" s="79"/>
      <c r="G9" s="16">
        <f t="shared" ref="G9:G17" si="1">ROUND((E9*F9),2)</f>
        <v>0</v>
      </c>
      <c r="H9" s="80"/>
      <c r="I9" s="80"/>
    </row>
    <row r="10" spans="1:9" s="81" customFormat="1" ht="30" customHeight="1" x14ac:dyDescent="0.25">
      <c r="A10" s="69" t="s">
        <v>41</v>
      </c>
      <c r="B10" s="122" t="s">
        <v>85</v>
      </c>
      <c r="C10" s="44" t="s">
        <v>133</v>
      </c>
      <c r="D10" s="33" t="s">
        <v>8</v>
      </c>
      <c r="E10" s="150">
        <v>852</v>
      </c>
      <c r="F10" s="82"/>
      <c r="G10" s="21">
        <f t="shared" si="1"/>
        <v>0</v>
      </c>
      <c r="H10" s="80"/>
      <c r="I10" s="80"/>
    </row>
    <row r="11" spans="1:9" s="81" customFormat="1" ht="30" customHeight="1" x14ac:dyDescent="0.25">
      <c r="A11" s="69" t="s">
        <v>41</v>
      </c>
      <c r="B11" s="112" t="s">
        <v>128</v>
      </c>
      <c r="C11" s="161" t="s">
        <v>134</v>
      </c>
      <c r="D11" s="33" t="s">
        <v>11</v>
      </c>
      <c r="E11" s="150">
        <v>640</v>
      </c>
      <c r="F11" s="82"/>
      <c r="G11" s="21">
        <f t="shared" ref="G11" si="2">ROUND((E11*F11),2)</f>
        <v>0</v>
      </c>
      <c r="H11" s="80"/>
      <c r="I11" s="80"/>
    </row>
    <row r="12" spans="1:9" s="81" customFormat="1" ht="30" customHeight="1" x14ac:dyDescent="0.25">
      <c r="A12" s="69" t="s">
        <v>41</v>
      </c>
      <c r="B12" s="122" t="s">
        <v>129</v>
      </c>
      <c r="C12" s="161" t="s">
        <v>135</v>
      </c>
      <c r="D12" s="33" t="s">
        <v>11</v>
      </c>
      <c r="E12" s="150">
        <v>90</v>
      </c>
      <c r="F12" s="82"/>
      <c r="G12" s="21">
        <f t="shared" si="1"/>
        <v>0</v>
      </c>
      <c r="H12" s="80"/>
      <c r="I12" s="80"/>
    </row>
    <row r="13" spans="1:9" s="81" customFormat="1" ht="30" customHeight="1" x14ac:dyDescent="0.25">
      <c r="A13" s="69" t="s">
        <v>41</v>
      </c>
      <c r="B13" s="112" t="s">
        <v>130</v>
      </c>
      <c r="C13" s="161" t="s">
        <v>48</v>
      </c>
      <c r="D13" s="33" t="s">
        <v>12</v>
      </c>
      <c r="E13" s="150">
        <v>53</v>
      </c>
      <c r="F13" s="82"/>
      <c r="G13" s="31">
        <f t="shared" si="1"/>
        <v>0</v>
      </c>
      <c r="H13" s="80"/>
      <c r="I13" s="80"/>
    </row>
    <row r="14" spans="1:9" s="81" customFormat="1" ht="30" customHeight="1" x14ac:dyDescent="0.25">
      <c r="A14" s="69" t="s">
        <v>41</v>
      </c>
      <c r="B14" s="122" t="s">
        <v>131</v>
      </c>
      <c r="C14" s="161" t="s">
        <v>49</v>
      </c>
      <c r="D14" s="33" t="s">
        <v>9</v>
      </c>
      <c r="E14" s="150">
        <v>2</v>
      </c>
      <c r="F14" s="82"/>
      <c r="G14" s="31">
        <f t="shared" si="1"/>
        <v>0</v>
      </c>
      <c r="H14" s="80"/>
      <c r="I14" s="80"/>
    </row>
    <row r="15" spans="1:9" s="81" customFormat="1" ht="30" customHeight="1" x14ac:dyDescent="0.25">
      <c r="A15" s="69" t="s">
        <v>41</v>
      </c>
      <c r="B15" s="112" t="s">
        <v>132</v>
      </c>
      <c r="C15" s="162" t="s">
        <v>136</v>
      </c>
      <c r="D15" s="33" t="s">
        <v>8</v>
      </c>
      <c r="E15" s="150">
        <v>10.5</v>
      </c>
      <c r="F15" s="82"/>
      <c r="G15" s="107">
        <f t="shared" ref="G15" si="3">ROUND((E15*F15),2)</f>
        <v>0</v>
      </c>
      <c r="H15" s="80"/>
      <c r="I15" s="80"/>
    </row>
    <row r="16" spans="1:9" s="81" customFormat="1" ht="30" customHeight="1" thickBot="1" x14ac:dyDescent="0.3">
      <c r="A16" s="69" t="s">
        <v>41</v>
      </c>
      <c r="B16" s="122" t="s">
        <v>138</v>
      </c>
      <c r="C16" s="161" t="s">
        <v>137</v>
      </c>
      <c r="D16" s="33" t="s">
        <v>11</v>
      </c>
      <c r="E16" s="150">
        <v>105</v>
      </c>
      <c r="F16" s="82"/>
      <c r="G16" s="107">
        <f t="shared" si="1"/>
        <v>0</v>
      </c>
      <c r="H16" s="80"/>
      <c r="I16" s="80"/>
    </row>
    <row r="17" spans="1:9" s="81" customFormat="1" ht="30" customHeight="1" thickBot="1" x14ac:dyDescent="0.3">
      <c r="A17" s="23" t="s">
        <v>41</v>
      </c>
      <c r="B17" s="112" t="s">
        <v>139</v>
      </c>
      <c r="C17" s="88" t="s">
        <v>50</v>
      </c>
      <c r="D17" s="40" t="s">
        <v>11</v>
      </c>
      <c r="E17" s="152">
        <v>760</v>
      </c>
      <c r="F17" s="83"/>
      <c r="G17" s="24">
        <f t="shared" si="1"/>
        <v>0</v>
      </c>
      <c r="H17" s="77" t="s">
        <v>13</v>
      </c>
      <c r="I17" s="78">
        <f>ROUND(SUM(G9:G17),2)</f>
        <v>0</v>
      </c>
    </row>
    <row r="18" spans="1:9" s="81" customFormat="1" ht="30.75" thickBot="1" x14ac:dyDescent="0.3">
      <c r="A18" s="118" t="s">
        <v>42</v>
      </c>
      <c r="B18" s="163" t="s">
        <v>88</v>
      </c>
      <c r="C18" s="164" t="s">
        <v>43</v>
      </c>
      <c r="D18" s="165" t="s">
        <v>11</v>
      </c>
      <c r="E18" s="166">
        <v>105</v>
      </c>
      <c r="F18" s="167"/>
      <c r="G18" s="168">
        <f>ROUND((E18*F18),2)</f>
        <v>0</v>
      </c>
      <c r="H18" s="77" t="s">
        <v>14</v>
      </c>
      <c r="I18" s="78">
        <f>ROUND(SUM(G18:G18),2)</f>
        <v>0</v>
      </c>
    </row>
    <row r="19" spans="1:9" s="81" customFormat="1" ht="30" customHeight="1" x14ac:dyDescent="0.25">
      <c r="A19" s="12" t="s">
        <v>66</v>
      </c>
      <c r="B19" s="123" t="s">
        <v>55</v>
      </c>
      <c r="C19" s="13" t="s">
        <v>44</v>
      </c>
      <c r="D19" s="14" t="s">
        <v>8</v>
      </c>
      <c r="E19" s="146">
        <v>338</v>
      </c>
      <c r="F19" s="140"/>
      <c r="G19" s="16">
        <f>ROUND((E19*F19),2)</f>
        <v>0</v>
      </c>
      <c r="H19" s="192" t="s">
        <v>59</v>
      </c>
    </row>
    <row r="20" spans="1:9" s="74" customFormat="1" ht="30" customHeight="1" x14ac:dyDescent="0.25">
      <c r="A20" s="17" t="s">
        <v>66</v>
      </c>
      <c r="B20" s="109" t="s">
        <v>119</v>
      </c>
      <c r="C20" s="38" t="s">
        <v>124</v>
      </c>
      <c r="D20" s="33" t="s">
        <v>8</v>
      </c>
      <c r="E20" s="150">
        <v>27.6</v>
      </c>
      <c r="F20" s="75"/>
      <c r="G20" s="21">
        <f t="shared" ref="G20:G22" si="4">ROUND((E20*F20),2)</f>
        <v>0</v>
      </c>
      <c r="H20" s="193"/>
      <c r="I20" s="57"/>
    </row>
    <row r="21" spans="1:9" s="74" customFormat="1" ht="30" customHeight="1" x14ac:dyDescent="0.25">
      <c r="A21" s="17" t="s">
        <v>66</v>
      </c>
      <c r="B21" s="109" t="s">
        <v>120</v>
      </c>
      <c r="C21" s="38" t="s">
        <v>125</v>
      </c>
      <c r="D21" s="33" t="s">
        <v>8</v>
      </c>
      <c r="E21" s="150">
        <v>33.799999999999997</v>
      </c>
      <c r="F21" s="75"/>
      <c r="G21" s="21">
        <f t="shared" si="4"/>
        <v>0</v>
      </c>
      <c r="H21" s="193"/>
      <c r="I21" s="57"/>
    </row>
    <row r="22" spans="1:9" s="74" customFormat="1" ht="30" customHeight="1" x14ac:dyDescent="0.25">
      <c r="A22" s="17" t="s">
        <v>66</v>
      </c>
      <c r="B22" s="109" t="s">
        <v>121</v>
      </c>
      <c r="C22" s="160" t="s">
        <v>123</v>
      </c>
      <c r="D22" s="33" t="s">
        <v>8</v>
      </c>
      <c r="E22" s="150">
        <v>33.799999999999997</v>
      </c>
      <c r="F22" s="75"/>
      <c r="G22" s="21">
        <f t="shared" si="4"/>
        <v>0</v>
      </c>
      <c r="H22" s="193"/>
      <c r="I22" s="57"/>
    </row>
    <row r="23" spans="1:9" s="81" customFormat="1" ht="30" customHeight="1" x14ac:dyDescent="0.25">
      <c r="A23" s="17" t="s">
        <v>66</v>
      </c>
      <c r="B23" s="109" t="s">
        <v>122</v>
      </c>
      <c r="C23" s="44" t="s">
        <v>143</v>
      </c>
      <c r="D23" s="33" t="s">
        <v>11</v>
      </c>
      <c r="E23" s="142">
        <v>517</v>
      </c>
      <c r="F23" s="121"/>
      <c r="G23" s="21">
        <f t="shared" ref="G23:G31" si="5">ROUND((E23*F23),2)</f>
        <v>0</v>
      </c>
      <c r="H23" s="193"/>
    </row>
    <row r="24" spans="1:9" s="81" customFormat="1" ht="30" customHeight="1" x14ac:dyDescent="0.25">
      <c r="A24" s="17" t="s">
        <v>66</v>
      </c>
      <c r="B24" s="109" t="s">
        <v>140</v>
      </c>
      <c r="C24" s="44" t="s">
        <v>145</v>
      </c>
      <c r="D24" s="33" t="s">
        <v>11</v>
      </c>
      <c r="E24" s="142">
        <v>448</v>
      </c>
      <c r="F24" s="121"/>
      <c r="G24" s="21">
        <f t="shared" si="5"/>
        <v>0</v>
      </c>
      <c r="H24" s="193"/>
    </row>
    <row r="25" spans="1:9" s="81" customFormat="1" ht="30" customHeight="1" x14ac:dyDescent="0.25">
      <c r="A25" s="17" t="s">
        <v>66</v>
      </c>
      <c r="B25" s="109" t="s">
        <v>141</v>
      </c>
      <c r="C25" s="44" t="s">
        <v>144</v>
      </c>
      <c r="D25" s="33" t="s">
        <v>11</v>
      </c>
      <c r="E25" s="142">
        <v>465</v>
      </c>
      <c r="F25" s="121"/>
      <c r="G25" s="21">
        <f t="shared" si="5"/>
        <v>0</v>
      </c>
      <c r="H25" s="193"/>
    </row>
    <row r="26" spans="1:9" s="81" customFormat="1" ht="30" customHeight="1" x14ac:dyDescent="0.25">
      <c r="A26" s="17" t="s">
        <v>66</v>
      </c>
      <c r="B26" s="109" t="s">
        <v>142</v>
      </c>
      <c r="C26" s="44" t="s">
        <v>146</v>
      </c>
      <c r="D26" s="33" t="s">
        <v>11</v>
      </c>
      <c r="E26" s="142">
        <v>465</v>
      </c>
      <c r="F26" s="121"/>
      <c r="G26" s="21">
        <f t="shared" si="5"/>
        <v>0</v>
      </c>
      <c r="H26" s="193"/>
    </row>
    <row r="27" spans="1:9" s="81" customFormat="1" ht="30" customHeight="1" x14ac:dyDescent="0.25">
      <c r="A27" s="17" t="s">
        <v>66</v>
      </c>
      <c r="B27" s="109" t="s">
        <v>151</v>
      </c>
      <c r="C27" s="44" t="s">
        <v>147</v>
      </c>
      <c r="D27" s="33" t="s">
        <v>11</v>
      </c>
      <c r="E27" s="142">
        <v>465</v>
      </c>
      <c r="F27" s="121"/>
      <c r="G27" s="21">
        <f t="shared" si="5"/>
        <v>0</v>
      </c>
      <c r="H27" s="193"/>
    </row>
    <row r="28" spans="1:9" s="81" customFormat="1" ht="30" customHeight="1" x14ac:dyDescent="0.25">
      <c r="A28" s="17" t="s">
        <v>66</v>
      </c>
      <c r="B28" s="109" t="s">
        <v>152</v>
      </c>
      <c r="C28" s="44" t="s">
        <v>144</v>
      </c>
      <c r="D28" s="33" t="s">
        <v>11</v>
      </c>
      <c r="E28" s="142">
        <v>482</v>
      </c>
      <c r="F28" s="121"/>
      <c r="G28" s="21">
        <f t="shared" si="5"/>
        <v>0</v>
      </c>
      <c r="H28" s="193"/>
    </row>
    <row r="29" spans="1:9" s="81" customFormat="1" ht="30" customHeight="1" x14ac:dyDescent="0.25">
      <c r="A29" s="17" t="s">
        <v>66</v>
      </c>
      <c r="B29" s="109" t="s">
        <v>153</v>
      </c>
      <c r="C29" s="44" t="s">
        <v>148</v>
      </c>
      <c r="D29" s="33" t="s">
        <v>11</v>
      </c>
      <c r="E29" s="142">
        <v>482</v>
      </c>
      <c r="F29" s="121"/>
      <c r="G29" s="21">
        <f t="shared" si="5"/>
        <v>0</v>
      </c>
      <c r="H29" s="193"/>
    </row>
    <row r="30" spans="1:9" s="81" customFormat="1" ht="30" customHeight="1" x14ac:dyDescent="0.25">
      <c r="A30" s="17" t="s">
        <v>66</v>
      </c>
      <c r="B30" s="109" t="s">
        <v>154</v>
      </c>
      <c r="C30" s="44" t="s">
        <v>149</v>
      </c>
      <c r="D30" s="33" t="s">
        <v>11</v>
      </c>
      <c r="E30" s="142">
        <v>482</v>
      </c>
      <c r="F30" s="121"/>
      <c r="G30" s="21">
        <f t="shared" si="5"/>
        <v>0</v>
      </c>
      <c r="H30" s="193"/>
    </row>
    <row r="31" spans="1:9" s="81" customFormat="1" ht="30" customHeight="1" x14ac:dyDescent="0.25">
      <c r="A31" s="39" t="s">
        <v>66</v>
      </c>
      <c r="B31" s="169" t="s">
        <v>155</v>
      </c>
      <c r="C31" s="170" t="s">
        <v>150</v>
      </c>
      <c r="D31" s="157" t="s">
        <v>12</v>
      </c>
      <c r="E31" s="158">
        <v>32</v>
      </c>
      <c r="F31" s="171"/>
      <c r="G31" s="35">
        <f t="shared" si="5"/>
        <v>0</v>
      </c>
      <c r="H31" s="193"/>
      <c r="I31" s="84"/>
    </row>
    <row r="32" spans="1:9" s="81" customFormat="1" ht="30" customHeight="1" thickBot="1" x14ac:dyDescent="0.3">
      <c r="A32" s="181" t="s">
        <v>66</v>
      </c>
      <c r="B32" s="182" t="s">
        <v>167</v>
      </c>
      <c r="C32" s="183" t="s">
        <v>168</v>
      </c>
      <c r="D32" s="184" t="s">
        <v>11</v>
      </c>
      <c r="E32" s="185">
        <v>482</v>
      </c>
      <c r="F32" s="159"/>
      <c r="G32" s="186">
        <f t="shared" ref="G32:G50" si="6">ROUND((E32*F32),2)</f>
        <v>0</v>
      </c>
      <c r="H32" s="193"/>
      <c r="I32" s="84"/>
    </row>
    <row r="33" spans="1:9" s="81" customFormat="1" ht="30" customHeight="1" x14ac:dyDescent="0.25">
      <c r="A33" s="12" t="s">
        <v>67</v>
      </c>
      <c r="B33" s="123" t="s">
        <v>55</v>
      </c>
      <c r="C33" s="172" t="s">
        <v>51</v>
      </c>
      <c r="D33" s="14" t="s">
        <v>8</v>
      </c>
      <c r="E33" s="146">
        <v>223</v>
      </c>
      <c r="F33" s="139"/>
      <c r="G33" s="16">
        <f t="shared" si="6"/>
        <v>0</v>
      </c>
      <c r="H33" s="194"/>
      <c r="I33" s="84"/>
    </row>
    <row r="34" spans="1:9" s="74" customFormat="1" ht="30" customHeight="1" x14ac:dyDescent="0.25">
      <c r="A34" s="17" t="s">
        <v>67</v>
      </c>
      <c r="B34" s="109" t="s">
        <v>119</v>
      </c>
      <c r="C34" s="38" t="s">
        <v>124</v>
      </c>
      <c r="D34" s="33" t="s">
        <v>8</v>
      </c>
      <c r="E34" s="150">
        <v>61.4</v>
      </c>
      <c r="F34" s="75"/>
      <c r="G34" s="21">
        <f t="shared" si="6"/>
        <v>0</v>
      </c>
      <c r="H34" s="194"/>
      <c r="I34" s="57"/>
    </row>
    <row r="35" spans="1:9" s="81" customFormat="1" ht="30" customHeight="1" x14ac:dyDescent="0.25">
      <c r="A35" s="17" t="s">
        <v>67</v>
      </c>
      <c r="B35" s="109" t="s">
        <v>120</v>
      </c>
      <c r="C35" s="44" t="s">
        <v>156</v>
      </c>
      <c r="D35" s="33" t="s">
        <v>11</v>
      </c>
      <c r="E35" s="142">
        <v>533</v>
      </c>
      <c r="F35" s="121"/>
      <c r="G35" s="21">
        <f t="shared" ref="G35:G41" si="7">ROUND((E35*F35),2)</f>
        <v>0</v>
      </c>
      <c r="H35" s="194"/>
    </row>
    <row r="36" spans="1:9" s="81" customFormat="1" ht="30" customHeight="1" x14ac:dyDescent="0.25">
      <c r="A36" s="17" t="s">
        <v>67</v>
      </c>
      <c r="B36" s="109" t="s">
        <v>121</v>
      </c>
      <c r="C36" s="44" t="s">
        <v>145</v>
      </c>
      <c r="D36" s="33" t="s">
        <v>11</v>
      </c>
      <c r="E36" s="142">
        <v>448</v>
      </c>
      <c r="F36" s="121"/>
      <c r="G36" s="21">
        <f t="shared" si="7"/>
        <v>0</v>
      </c>
      <c r="H36" s="194"/>
    </row>
    <row r="37" spans="1:9" s="81" customFormat="1" ht="30" customHeight="1" x14ac:dyDescent="0.25">
      <c r="A37" s="17" t="s">
        <v>67</v>
      </c>
      <c r="B37" s="109" t="s">
        <v>122</v>
      </c>
      <c r="C37" s="44" t="s">
        <v>144</v>
      </c>
      <c r="D37" s="33" t="s">
        <v>11</v>
      </c>
      <c r="E37" s="142">
        <v>465</v>
      </c>
      <c r="F37" s="121"/>
      <c r="G37" s="21">
        <f t="shared" si="7"/>
        <v>0</v>
      </c>
      <c r="H37" s="194"/>
    </row>
    <row r="38" spans="1:9" s="81" customFormat="1" ht="30" customHeight="1" x14ac:dyDescent="0.25">
      <c r="A38" s="17" t="s">
        <v>67</v>
      </c>
      <c r="B38" s="109" t="s">
        <v>140</v>
      </c>
      <c r="C38" s="44" t="s">
        <v>146</v>
      </c>
      <c r="D38" s="33" t="s">
        <v>11</v>
      </c>
      <c r="E38" s="142">
        <v>465</v>
      </c>
      <c r="F38" s="121"/>
      <c r="G38" s="21">
        <f t="shared" si="7"/>
        <v>0</v>
      </c>
      <c r="H38" s="194"/>
    </row>
    <row r="39" spans="1:9" s="81" customFormat="1" ht="30" customHeight="1" x14ac:dyDescent="0.25">
      <c r="A39" s="17" t="s">
        <v>67</v>
      </c>
      <c r="B39" s="109" t="s">
        <v>141</v>
      </c>
      <c r="C39" s="44" t="s">
        <v>147</v>
      </c>
      <c r="D39" s="33" t="s">
        <v>11</v>
      </c>
      <c r="E39" s="142">
        <v>465</v>
      </c>
      <c r="F39" s="121"/>
      <c r="G39" s="21">
        <f t="shared" si="7"/>
        <v>0</v>
      </c>
      <c r="H39" s="194"/>
    </row>
    <row r="40" spans="1:9" s="81" customFormat="1" ht="30" customHeight="1" x14ac:dyDescent="0.25">
      <c r="A40" s="17" t="s">
        <v>67</v>
      </c>
      <c r="B40" s="109" t="s">
        <v>142</v>
      </c>
      <c r="C40" s="44" t="s">
        <v>144</v>
      </c>
      <c r="D40" s="33" t="s">
        <v>11</v>
      </c>
      <c r="E40" s="142">
        <v>482</v>
      </c>
      <c r="F40" s="121"/>
      <c r="G40" s="21">
        <f t="shared" si="7"/>
        <v>0</v>
      </c>
      <c r="H40" s="194"/>
    </row>
    <row r="41" spans="1:9" s="81" customFormat="1" ht="30" customHeight="1" x14ac:dyDescent="0.25">
      <c r="A41" s="17" t="s">
        <v>67</v>
      </c>
      <c r="B41" s="109" t="s">
        <v>151</v>
      </c>
      <c r="C41" s="44" t="s">
        <v>148</v>
      </c>
      <c r="D41" s="33" t="s">
        <v>11</v>
      </c>
      <c r="E41" s="142">
        <v>482</v>
      </c>
      <c r="F41" s="121"/>
      <c r="G41" s="21">
        <f t="shared" si="7"/>
        <v>0</v>
      </c>
      <c r="H41" s="194"/>
    </row>
    <row r="42" spans="1:9" s="81" customFormat="1" ht="30" customHeight="1" x14ac:dyDescent="0.25">
      <c r="A42" s="17" t="s">
        <v>67</v>
      </c>
      <c r="B42" s="109" t="s">
        <v>152</v>
      </c>
      <c r="C42" s="44" t="s">
        <v>149</v>
      </c>
      <c r="D42" s="33" t="s">
        <v>11</v>
      </c>
      <c r="E42" s="142">
        <v>482</v>
      </c>
      <c r="F42" s="121"/>
      <c r="G42" s="21">
        <f t="shared" ref="G42:G44" si="8">ROUND((E42*F42),2)</f>
        <v>0</v>
      </c>
      <c r="H42" s="194"/>
    </row>
    <row r="43" spans="1:9" s="81" customFormat="1" ht="30" customHeight="1" thickBot="1" x14ac:dyDescent="0.3">
      <c r="A43" s="39" t="s">
        <v>67</v>
      </c>
      <c r="B43" s="169" t="s">
        <v>153</v>
      </c>
      <c r="C43" s="170" t="s">
        <v>150</v>
      </c>
      <c r="D43" s="157" t="s">
        <v>12</v>
      </c>
      <c r="E43" s="158">
        <v>32</v>
      </c>
      <c r="F43" s="171"/>
      <c r="G43" s="35">
        <f t="shared" si="8"/>
        <v>0</v>
      </c>
      <c r="H43" s="194"/>
    </row>
    <row r="44" spans="1:9" s="81" customFormat="1" ht="30" customHeight="1" thickBot="1" x14ac:dyDescent="0.3">
      <c r="A44" s="181" t="s">
        <v>66</v>
      </c>
      <c r="B44" s="182" t="s">
        <v>154</v>
      </c>
      <c r="C44" s="183" t="s">
        <v>168</v>
      </c>
      <c r="D44" s="184" t="s">
        <v>11</v>
      </c>
      <c r="E44" s="185">
        <v>482</v>
      </c>
      <c r="F44" s="159"/>
      <c r="G44" s="186">
        <f t="shared" si="8"/>
        <v>0</v>
      </c>
      <c r="H44" s="117" t="s">
        <v>15</v>
      </c>
      <c r="I44" s="78">
        <f>ROUND(SUM(G19:G44),2)</f>
        <v>0</v>
      </c>
    </row>
    <row r="45" spans="1:9" s="81" customFormat="1" ht="30" customHeight="1" thickBot="1" x14ac:dyDescent="0.3">
      <c r="A45" s="12" t="s">
        <v>68</v>
      </c>
      <c r="B45" s="174" t="s">
        <v>62</v>
      </c>
      <c r="C45" s="175" t="s">
        <v>157</v>
      </c>
      <c r="D45" s="14" t="s">
        <v>8</v>
      </c>
      <c r="E45" s="146">
        <v>4.3</v>
      </c>
      <c r="F45" s="139"/>
      <c r="G45" s="16">
        <f t="shared" ref="G45" si="9">ROUND((E45*F45),2)</f>
        <v>0</v>
      </c>
    </row>
    <row r="46" spans="1:9" s="81" customFormat="1" ht="30" customHeight="1" thickBot="1" x14ac:dyDescent="0.3">
      <c r="A46" s="23" t="s">
        <v>68</v>
      </c>
      <c r="B46" s="41" t="s">
        <v>64</v>
      </c>
      <c r="C46" s="176" t="s">
        <v>158</v>
      </c>
      <c r="D46" s="40" t="s">
        <v>11</v>
      </c>
      <c r="E46" s="148">
        <v>360</v>
      </c>
      <c r="F46" s="87"/>
      <c r="G46" s="24">
        <f t="shared" si="6"/>
        <v>0</v>
      </c>
      <c r="H46" s="117" t="s">
        <v>16</v>
      </c>
      <c r="I46" s="78">
        <f>ROUND(SUM(G45:G46),2)</f>
        <v>0</v>
      </c>
    </row>
    <row r="47" spans="1:9" s="81" customFormat="1" ht="30" x14ac:dyDescent="0.25">
      <c r="A47" s="27" t="s">
        <v>69</v>
      </c>
      <c r="B47" s="29" t="s">
        <v>160</v>
      </c>
      <c r="C47" s="173" t="s">
        <v>45</v>
      </c>
      <c r="D47" s="19" t="s">
        <v>9</v>
      </c>
      <c r="E47" s="147">
        <v>2</v>
      </c>
      <c r="F47" s="85"/>
      <c r="G47" s="31">
        <f t="shared" si="6"/>
        <v>0</v>
      </c>
    </row>
    <row r="48" spans="1:9" s="81" customFormat="1" ht="30" x14ac:dyDescent="0.25">
      <c r="A48" s="27" t="s">
        <v>69</v>
      </c>
      <c r="B48" s="29" t="s">
        <v>161</v>
      </c>
      <c r="C48" s="115" t="s">
        <v>52</v>
      </c>
      <c r="D48" s="19" t="s">
        <v>9</v>
      </c>
      <c r="E48" s="147">
        <v>10</v>
      </c>
      <c r="F48" s="85"/>
      <c r="G48" s="31">
        <f t="shared" si="6"/>
        <v>0</v>
      </c>
    </row>
    <row r="49" spans="1:9" s="81" customFormat="1" ht="30.75" thickBot="1" x14ac:dyDescent="0.3">
      <c r="A49" s="27" t="s">
        <v>69</v>
      </c>
      <c r="B49" s="29" t="s">
        <v>162</v>
      </c>
      <c r="C49" s="116" t="s">
        <v>38</v>
      </c>
      <c r="D49" s="33" t="s">
        <v>21</v>
      </c>
      <c r="E49" s="177">
        <v>0.182</v>
      </c>
      <c r="F49" s="86"/>
      <c r="G49" s="21">
        <f t="shared" si="6"/>
        <v>0</v>
      </c>
    </row>
    <row r="50" spans="1:9" s="81" customFormat="1" ht="32.25" customHeight="1" thickBot="1" x14ac:dyDescent="0.3">
      <c r="A50" s="23" t="s">
        <v>69</v>
      </c>
      <c r="B50" s="41" t="s">
        <v>163</v>
      </c>
      <c r="C50" s="113" t="s">
        <v>159</v>
      </c>
      <c r="D50" s="89" t="s">
        <v>12</v>
      </c>
      <c r="E50" s="152">
        <v>186</v>
      </c>
      <c r="F50" s="87"/>
      <c r="G50" s="24">
        <f t="shared" si="6"/>
        <v>0</v>
      </c>
      <c r="H50" s="117" t="s">
        <v>17</v>
      </c>
      <c r="I50" s="78">
        <f>ROUND(SUM(G47:G50),2)</f>
        <v>0</v>
      </c>
    </row>
    <row r="51" spans="1:9" ht="44.25" customHeight="1" thickBot="1" x14ac:dyDescent="0.3">
      <c r="A51" s="90"/>
      <c r="B51" s="91"/>
      <c r="C51" s="90"/>
      <c r="D51" s="91"/>
      <c r="E51" s="91"/>
      <c r="F51" s="54" t="s">
        <v>23</v>
      </c>
      <c r="G51" s="55">
        <f>SUM(G5:G50)</f>
        <v>0</v>
      </c>
      <c r="H51" s="76"/>
      <c r="I51" s="84"/>
    </row>
    <row r="52" spans="1:9" ht="20.25" customHeight="1" x14ac:dyDescent="0.25">
      <c r="A52" s="92"/>
      <c r="B52" s="93"/>
      <c r="C52" s="93"/>
      <c r="D52" s="93"/>
      <c r="E52" s="94"/>
      <c r="F52" s="93"/>
      <c r="G52" s="95"/>
    </row>
    <row r="53" spans="1:9" x14ac:dyDescent="0.25">
      <c r="A53" s="90"/>
      <c r="B53" s="91"/>
      <c r="C53" s="90"/>
      <c r="D53" s="91"/>
      <c r="E53" s="91"/>
      <c r="F53" s="96"/>
      <c r="G53" s="95"/>
    </row>
    <row r="54" spans="1:9" x14ac:dyDescent="0.25">
      <c r="A54" s="90"/>
      <c r="B54" s="91"/>
      <c r="C54" s="90"/>
      <c r="D54" s="91"/>
      <c r="E54" s="91"/>
      <c r="F54" s="96"/>
      <c r="G54" s="95"/>
    </row>
    <row r="56" spans="1:9" x14ac:dyDescent="0.25">
      <c r="A56" s="97"/>
      <c r="B56" s="98"/>
      <c r="C56" s="97"/>
      <c r="D56" s="98"/>
      <c r="E56" s="98"/>
      <c r="F56" s="99"/>
      <c r="G56" s="98"/>
    </row>
    <row r="57" spans="1:9" ht="26.25" customHeight="1" x14ac:dyDescent="0.25">
      <c r="A57" s="100"/>
      <c r="B57" s="100"/>
      <c r="C57" s="100"/>
      <c r="D57" s="100"/>
      <c r="E57" s="100"/>
      <c r="F57" s="101"/>
      <c r="G57" s="100"/>
    </row>
  </sheetData>
  <mergeCells count="3">
    <mergeCell ref="A1:G1"/>
    <mergeCell ref="A3:G3"/>
    <mergeCell ref="H19:H4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4"/>
  <sheetViews>
    <sheetView zoomScale="85" zoomScaleNormal="85" workbookViewId="0">
      <selection activeCell="F20" sqref="F20"/>
    </sheetView>
  </sheetViews>
  <sheetFormatPr defaultRowHeight="14.25" x14ac:dyDescent="0.2"/>
  <cols>
    <col min="2" max="2" width="12.5" customWidth="1"/>
    <col min="3" max="3" width="44.25" customWidth="1"/>
    <col min="4" max="4" width="30.75" customWidth="1"/>
  </cols>
  <sheetData>
    <row r="2" spans="2:4" ht="15.75" x14ac:dyDescent="0.2">
      <c r="B2" s="199"/>
      <c r="C2" s="199"/>
      <c r="D2" s="199"/>
    </row>
    <row r="3" spans="2:4" x14ac:dyDescent="0.2">
      <c r="B3" s="200" t="s">
        <v>24</v>
      </c>
      <c r="C3" s="201"/>
      <c r="D3" s="202"/>
    </row>
    <row r="4" spans="2:4" ht="25.5" x14ac:dyDescent="0.2">
      <c r="B4" s="103" t="s">
        <v>25</v>
      </c>
      <c r="C4" s="103" t="s">
        <v>26</v>
      </c>
      <c r="D4" s="103" t="s">
        <v>27</v>
      </c>
    </row>
    <row r="5" spans="2:4" ht="14.25" customHeight="1" x14ac:dyDescent="0.2">
      <c r="B5" s="203" t="s">
        <v>53</v>
      </c>
      <c r="C5" s="204"/>
      <c r="D5" s="205"/>
    </row>
    <row r="6" spans="2:4" x14ac:dyDescent="0.2">
      <c r="B6" s="206"/>
      <c r="C6" s="207"/>
      <c r="D6" s="208"/>
    </row>
    <row r="7" spans="2:4" x14ac:dyDescent="0.2">
      <c r="B7" s="61">
        <v>1</v>
      </c>
      <c r="C7" s="104" t="s">
        <v>28</v>
      </c>
      <c r="D7" s="105">
        <f>DKŽ_1!G36</f>
        <v>0</v>
      </c>
    </row>
    <row r="8" spans="2:4" x14ac:dyDescent="0.2">
      <c r="B8" s="61">
        <v>2</v>
      </c>
      <c r="C8" s="104" t="s">
        <v>29</v>
      </c>
      <c r="D8" s="105">
        <f>DKŽ_2!G51</f>
        <v>0</v>
      </c>
    </row>
    <row r="9" spans="2:4" ht="25.5" x14ac:dyDescent="0.2">
      <c r="B9" s="103" t="s">
        <v>30</v>
      </c>
      <c r="C9" s="106" t="s">
        <v>31</v>
      </c>
      <c r="D9" s="105">
        <f>SUM(D7:D8)</f>
        <v>0</v>
      </c>
    </row>
    <row r="14" spans="2:4" ht="74.25" customHeight="1" x14ac:dyDescent="0.25">
      <c r="B14" s="197" t="s">
        <v>32</v>
      </c>
      <c r="C14" s="197"/>
      <c r="D14" s="197"/>
    </row>
    <row r="18" spans="2:4" ht="15" x14ac:dyDescent="0.25">
      <c r="B18" s="178"/>
      <c r="C18" s="179"/>
      <c r="D18" s="180" t="s">
        <v>33</v>
      </c>
    </row>
    <row r="19" spans="2:4" x14ac:dyDescent="0.2">
      <c r="B19" s="178"/>
      <c r="C19" s="178"/>
      <c r="D19" s="178"/>
    </row>
    <row r="20" spans="2:4" ht="227.25" customHeight="1" x14ac:dyDescent="0.2">
      <c r="B20" s="195" t="s">
        <v>166</v>
      </c>
      <c r="C20" s="196"/>
      <c r="D20" s="196"/>
    </row>
    <row r="21" spans="2:4" ht="179.25" customHeight="1" x14ac:dyDescent="0.2">
      <c r="B21" s="195" t="s">
        <v>164</v>
      </c>
      <c r="C21" s="196"/>
      <c r="D21" s="196"/>
    </row>
    <row r="22" spans="2:4" ht="138.75" customHeight="1" x14ac:dyDescent="0.2">
      <c r="B22" s="195" t="s">
        <v>165</v>
      </c>
      <c r="C22" s="196"/>
      <c r="D22" s="196"/>
    </row>
    <row r="23" spans="2:4" ht="15" x14ac:dyDescent="0.25">
      <c r="B23" s="59"/>
      <c r="C23" s="59"/>
      <c r="D23" s="59"/>
    </row>
    <row r="24" spans="2:4" ht="67.5" customHeight="1" x14ac:dyDescent="0.25">
      <c r="B24" s="197"/>
      <c r="C24" s="198"/>
      <c r="D24" s="198"/>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2025-05-15T08:07:58Z</dcterms:modified>
</cp:coreProperties>
</file>